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4477049E-F5FB-4F09-A5D4-827B283718D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tos" sheetId="1" r:id="rId1"/>
  </sheets>
  <calcPr calcId="191029"/>
</workbook>
</file>

<file path=xl/calcChain.xml><?xml version="1.0" encoding="utf-8"?>
<calcChain xmlns="http://schemas.openxmlformats.org/spreadsheetml/2006/main">
  <c r="K45" i="1" l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<sst xmlns="http://schemas.openxmlformats.org/spreadsheetml/2006/main" count="1234" uniqueCount="182">
  <si>
    <t>3118420 - V9.7.1 - Reporte de calificaciones - 7/11/25, 19:05 - V2</t>
  </si>
  <si>
    <t>Fase Inducción</t>
  </si>
  <si>
    <t>Fase 1. Análisis</t>
  </si>
  <si>
    <t>Fase 2. Planeación</t>
  </si>
  <si>
    <t>Fase 3. Ejecución</t>
  </si>
  <si>
    <t>Fase 4.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</si>
  <si>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</si>
  <si>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</si>
  <si>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</si>
  <si>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</si>
  <si>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</si>
  <si>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</si>
  <si>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</si>
  <si>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</si>
  <si>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</si>
  <si>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</si>
  <si>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</si>
  <si>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</si>
  <si>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</si>
  <si>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</si>
  <si>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</si>
  <si>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</si>
  <si>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</si>
  <si>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</si>
  <si>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</si>
  <si>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</si>
  <si>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</si>
  <si>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</si>
  <si>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</si>
  <si>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</si>
  <si>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</si>
  <si>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</si>
  <si>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</si>
  <si>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</si>
  <si>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</si>
  <si>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GA3-240202501-AA1-EV01.</t>
  </si>
  <si>
    <t>Vídeo entrevista virtual. GA3-240202501-AA1-EV02.</t>
  </si>
  <si>
    <t>Crónica. GA3-240202501-AA1-EV03.</t>
  </si>
  <si>
    <t>Cuestionario. GA3-240202501-AA2-EV01.</t>
  </si>
  <si>
    <t>Presentación. GA3-240202501-AA2-EV02.</t>
  </si>
  <si>
    <t>Documento escrito. GA3-240202501-AA2-EV03.</t>
  </si>
  <si>
    <t>Cuestionario. GA4-240202501-AA1-EV01.</t>
  </si>
  <si>
    <t>Audio. GA4-240202501-AA1-EV02.</t>
  </si>
  <si>
    <t>Foro. GA4-240202501-AA1-EV03. calificación</t>
  </si>
  <si>
    <t>Cuestionario. GA4-240202501-AA2-EV01.</t>
  </si>
  <si>
    <t>Audio. GA4-240202501-AA2-EV02.</t>
  </si>
  <si>
    <t>Foro. GA4-240202501-AA2-EV03. calificación</t>
  </si>
  <si>
    <t>Cuestionario. GA7-240202501-AA1-EV01.</t>
  </si>
  <si>
    <t>Mapa mental. GA7-240202501-AA1-EV02.</t>
  </si>
  <si>
    <t>Blog. GA7-240202501-AA1-EV03. calificación</t>
  </si>
  <si>
    <t>Diagrama de flujo. GA7-240202501-AA2-EV01.</t>
  </si>
  <si>
    <t>Ensayo. GA7-240202501-AA2-EV02.</t>
  </si>
  <si>
    <t>Video. GA7-240202501-AA2-EV03.</t>
  </si>
  <si>
    <t>Documento escrito. GA8-240202501-AA1-EV01.</t>
  </si>
  <si>
    <t>Video. GA8-240202501-AA1-EV02.</t>
  </si>
  <si>
    <t>Foro. GA8-240202501-AA1-EV03. calificación</t>
  </si>
  <si>
    <t>ELIANA MERCEDES MATEUSBELTRAN</t>
  </si>
  <si>
    <t>elianammb30@gmail.com</t>
  </si>
  <si>
    <t>1127945438cc</t>
  </si>
  <si>
    <t>A</t>
  </si>
  <si>
    <t>SC</t>
  </si>
  <si>
    <t>MELISA SANCHEZ MOLINA</t>
  </si>
  <si>
    <t>melisa.sanchez.molina.1995@gmail.com</t>
  </si>
  <si>
    <t>1112785666cc</t>
  </si>
  <si>
    <t>D</t>
  </si>
  <si>
    <t>ASTRID ROCIO MORENO PARDO</t>
  </si>
  <si>
    <t>i.d.astridmoreno@gmail.com</t>
  </si>
  <si>
    <t>1101174483cc</t>
  </si>
  <si>
    <t>GEOVANNY ANTONIO SCHIFINO YEPES</t>
  </si>
  <si>
    <t>gsy55@hotmail.com</t>
  </si>
  <si>
    <t>72009705cc</t>
  </si>
  <si>
    <t>ELIANA MARCELA BARRERA VELEZ</t>
  </si>
  <si>
    <t>eliana.bvelez@gmail.com</t>
  </si>
  <si>
    <t>1151935615cc</t>
  </si>
  <si>
    <t>DAMARIS JULIETH CAICEDO RODRIGUEZ</t>
  </si>
  <si>
    <t>damariscaicedo.804@gmail.com</t>
  </si>
  <si>
    <t>1026582002cc</t>
  </si>
  <si>
    <t>ALEJANDRO MATEUS OSSA</t>
  </si>
  <si>
    <t>aaamos.ws@gmail.com</t>
  </si>
  <si>
    <t>1144065112cc</t>
  </si>
  <si>
    <t>DANIEL BEDOYA CHAVARRIAGA</t>
  </si>
  <si>
    <t>bedolladaniel72@gmail.com</t>
  </si>
  <si>
    <t>1023774012cc</t>
  </si>
  <si>
    <t>ALBA YISSELLA HORTUA RIOS</t>
  </si>
  <si>
    <t>yisel2109@gmail.com</t>
  </si>
  <si>
    <t>1054090368cc</t>
  </si>
  <si>
    <t>EDGAR JULIAN CORTES RINCON</t>
  </si>
  <si>
    <t>juliancortes.r@gmail.com</t>
  </si>
  <si>
    <t>1053324748cc</t>
  </si>
  <si>
    <t>SERGIO NICOLAY PRIETO PRIETO</t>
  </si>
  <si>
    <t>nicolayprietop@gmail.com</t>
  </si>
  <si>
    <t>1015470631cc</t>
  </si>
  <si>
    <t>MARIANA LOPEZ RESTREPO</t>
  </si>
  <si>
    <t>marianlr560@gmail.com</t>
  </si>
  <si>
    <t>1094915448cc</t>
  </si>
  <si>
    <t>VICTOR EDUARDO BARRIOS ESPITIA</t>
  </si>
  <si>
    <t>victorespitia96@outlook.com</t>
  </si>
  <si>
    <t>1048320589cc</t>
  </si>
  <si>
    <t>JOSE YECID HERNANDEZ MEDINA</t>
  </si>
  <si>
    <t>yeyhem@gmail.com</t>
  </si>
  <si>
    <t>79861061cc</t>
  </si>
  <si>
    <t>DIEGO ARMANDO GARCIA REYES</t>
  </si>
  <si>
    <t>diegoarmandogarcia487@gmail.com</t>
  </si>
  <si>
    <t>1082848538cc</t>
  </si>
  <si>
    <t>ALVARO VLADIMIR SARMIENTO VILLAMIL</t>
  </si>
  <si>
    <t>teknesolutions@hotmail.com</t>
  </si>
  <si>
    <t>88244497cc</t>
  </si>
  <si>
    <t>LEIDY RODRIGUEZ MORENO</t>
  </si>
  <si>
    <t>leidiyrm83@gmail.com</t>
  </si>
  <si>
    <t>1000364534cc</t>
  </si>
  <si>
    <t>MARIA ALEJANDRA PEÑA VELEZ</t>
  </si>
  <si>
    <t>pvelezmap@gmail.com</t>
  </si>
  <si>
    <t>1013677124cc</t>
  </si>
  <si>
    <t>KAREN ELIANA GOMEZ CASTELLANOS</t>
  </si>
  <si>
    <t>cuentas.gioele@gmail.com</t>
  </si>
  <si>
    <t>1031157947cc</t>
  </si>
  <si>
    <t>YULY ALEJANDRA NOREÑAOVIEDO</t>
  </si>
  <si>
    <t>aleja061394@gmail.com</t>
  </si>
  <si>
    <t>1075281217cc</t>
  </si>
  <si>
    <t>HAROLD JOSE ARRIETA GUERRERO</t>
  </si>
  <si>
    <t>haroldarrieta75@gmail.com</t>
  </si>
  <si>
    <t>72097361cc</t>
  </si>
  <si>
    <t>MARIA DE LOS ANGELES ROMERO SANTANA</t>
  </si>
  <si>
    <t>mari.romerosantana11@gmail.com</t>
  </si>
  <si>
    <t>1003844452cc</t>
  </si>
  <si>
    <t>JAIVER RODRIGUEZ LAVERDE</t>
  </si>
  <si>
    <t>jaiverjr@gmail.com</t>
  </si>
  <si>
    <t>79444616cc</t>
  </si>
  <si>
    <t>CHRISTIAN CAMILO GARCIA ORTIZ</t>
  </si>
  <si>
    <t>crisg1988@hotmail.com</t>
  </si>
  <si>
    <t>1016011285cc</t>
  </si>
  <si>
    <t>YURY CONSUEGRA ROMERO</t>
  </si>
  <si>
    <t>yecasaco1@hotmail.com</t>
  </si>
  <si>
    <t>45560734cc</t>
  </si>
  <si>
    <t>JUAN STEBAN SANCHEZ LOZANO</t>
  </si>
  <si>
    <t>estebansl012021@gmail.com</t>
  </si>
  <si>
    <t>1031805766cc</t>
  </si>
  <si>
    <t>SANDRA PAOLA SANCHEZ CASTILLO</t>
  </si>
  <si>
    <t>sanchez.sandrapaola726@gmail.com</t>
  </si>
  <si>
    <t>1073676997cc</t>
  </si>
  <si>
    <t>YENNY MARCELA RODRIGUEZ FLOREZ</t>
  </si>
  <si>
    <t>jennymarch049@gmail.com</t>
  </si>
  <si>
    <t>53049049cc</t>
  </si>
  <si>
    <t>MAIRA ALEJANDRA GONZALEZ CASTRO</t>
  </si>
  <si>
    <t>malejag200@gmail.com</t>
  </si>
  <si>
    <t>1110582299cc</t>
  </si>
  <si>
    <t>ESTHER SARAY SALGADO RICARDO</t>
  </si>
  <si>
    <t>salgadoesther58@gmail.com</t>
  </si>
  <si>
    <t>1005576367cc</t>
  </si>
  <si>
    <t>MARIBEL KATERINE PEREZ GIL</t>
  </si>
  <si>
    <t>makapegi@hotmail.com</t>
  </si>
  <si>
    <t>1120746372cc</t>
  </si>
  <si>
    <t>ANDRES CAMILO PAEZ CAMELO</t>
  </si>
  <si>
    <t>andres.paez-12@hotmail.com</t>
  </si>
  <si>
    <t>1024576520cc</t>
  </si>
  <si>
    <t>SARA ISABEL MINA VALENCIA</t>
  </si>
  <si>
    <t>saraisabelmina@gmail.com</t>
  </si>
  <si>
    <t>1006878050cc</t>
  </si>
  <si>
    <t>KATHERINE MARCELA MARTINEZ MUÑOZ</t>
  </si>
  <si>
    <t>KATYMA13@HOTMAIL.COM</t>
  </si>
  <si>
    <t>1053838922cc</t>
  </si>
  <si>
    <t>TIFFANY GISSETT MARTINEZMUÑOZ</t>
  </si>
  <si>
    <t>tiffany.martinezm9109@gmail.com</t>
  </si>
  <si>
    <t>1053813315cc</t>
  </si>
  <si>
    <t>MARIA DE LOS ANGELES MARTINEZ MARTINEZ</t>
  </si>
  <si>
    <t>MARIDELOSANGE@GMAIL.COM</t>
  </si>
  <si>
    <t>1070019342cc</t>
  </si>
  <si>
    <t>MAIRA ALEJANDRA MANJARRES CARABALI</t>
  </si>
  <si>
    <t>maleja4316@gmail.com</t>
  </si>
  <si>
    <t>1107075641cc</t>
  </si>
  <si>
    <t>HERNAN DARIO FLORIAN OTALORA</t>
  </si>
  <si>
    <t>hernandfo@gmail.com</t>
  </si>
  <si>
    <t>79950424cc</t>
  </si>
  <si>
    <t>SAKSI GOPAL CHAVEZ PANQUEVA</t>
  </si>
  <si>
    <t>gopalchavez5@gmail.com</t>
  </si>
  <si>
    <t>1144105202cc</t>
  </si>
  <si>
    <t>LEIDY VALENTINA CHAPARRO GALLEGO</t>
  </si>
  <si>
    <t>leidyvalentinach2014@outlook.com</t>
  </si>
  <si>
    <t>1014857426cc</t>
  </si>
  <si>
    <t>ADRIANA PAOLA ALBERTO AMAYA</t>
  </si>
  <si>
    <t>adriamaya11069@gmail.com</t>
  </si>
  <si>
    <t>1018477227cc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</si>
</sst>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5" x14ac:knownFonts="1">
    <font>
      <sz val="11"/>
      <color theme="1"/>
      <name val="Calibri"/>
      <family val="2"/>
      <scheme val="minor"/>
    </font>
    <font>
      <sz val="8"/>
      <name val="Calibri"/>
    </font>
    <font>
      <b/>
      <i/>
      <u/>
      <sz val="8"/>
      <color rgb="FF1F497D"/>
      <name val="Calibri"/>
    </font>
    <font>
      <sz val="8"/>
      <color rgb="FFFFFFFF"/>
      <name val="Calibri"/>
    </font>
    <font>
      <sz val="8"/>
      <name val="Calibri"/>
      <family val="2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2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  <xf numFmtId="0" fontId="4" fillId="0" borderId="1" xfId="0" applyFont="1" applyBorder="1"/>
  </cellXfs>
  <cellStyles count="1">
    <cellStyle name="Normal" xfId="0" builtinId="0"/>
  </cellStyles>
  <dxfs count="39">
    <dxf>
      <font>
        <b/>
        <i/>
        <color theme="1"/>
      </font>
      <fill>
        <patternFill>
          <bgColor rgb="FFFFFF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2872748" TargetMode="External"/><Relationship Id="rId18" Type="http://schemas.openxmlformats.org/officeDocument/2006/relationships/hyperlink" Target="https://extensiont.tuyweb.com/api/redirect?url=https%3A%2F%2Fzajuna.sena.edu.co%2Fzajuna%2Fcourse%2Fmodedit.php%3Fupdate%3D2872947" TargetMode="External"/><Relationship Id="rId26" Type="http://schemas.openxmlformats.org/officeDocument/2006/relationships/hyperlink" Target="https://extensiont.tuyweb.com/api/redirect?url=https%3A%2F%2Fzajuna.sena.edu.co%2Fzajuna%2Fmod%2Fquiz%2Fgrade.php%3Fid%3D2872494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2872762" TargetMode="External"/><Relationship Id="rId3" Type="http://schemas.openxmlformats.org/officeDocument/2006/relationships/hyperlink" Target="https://extensiont.tuyweb.com/api/redirect?url=https%3A%2F%2Fzajuna.sena.edu.co%2Fzajuna%2Fcourse%2Fmodedit.php%3Fupdate%3D2872499" TargetMode="External"/><Relationship Id="rId21" Type="http://schemas.openxmlformats.org/officeDocument/2006/relationships/hyperlink" Target="https://extensiont.tuyweb.com/api/redirect?url=https%3A%2F%2Fzajuna.sena.edu.co%2Fzajuna%2Fcourse%2Fmodedit.php%3Fupdate%3D2872961" TargetMode="External"/><Relationship Id="rId34" Type="http://schemas.openxmlformats.org/officeDocument/2006/relationships/hyperlink" Target="https://extensiont.tuyweb.com/api/redirect?url=https%3A%2F%2Fzajuna.sena.edu.co%2Fzajuna%2Fmod%2Fassign%2Fview.php%3Fid%3D2872656" TargetMode="External"/><Relationship Id="rId42" Type="http://schemas.openxmlformats.org/officeDocument/2006/relationships/hyperlink" Target="https://extensiont.tuyweb.com/api/redirect?url=https%3A%2F%2Fzajuna.sena.edu.co%2Fzajuna%2Fmod%2Fassign%2Fview.php%3Fid%3D2872947" TargetMode="External"/><Relationship Id="rId47" Type="http://schemas.openxmlformats.org/officeDocument/2006/relationships/hyperlink" Target="https://extensiont.tuyweb.com/api/redirect?url=https%3A%2F%2Fzajuna.sena.edu.co%2Fzajuna%2Fmod%2Fassign%2Fview.php%3Fid%3D2873101" TargetMode="External"/><Relationship Id="rId7" Type="http://schemas.openxmlformats.org/officeDocument/2006/relationships/hyperlink" Target="https://extensiont.tuyweb.com/api/redirect?url=https%3A%2F%2Fzajuna.sena.edu.co%2Fzajuna%2Fcourse%2Fmodedit.php%3Fupdate%3D2872634" TargetMode="External"/><Relationship Id="rId12" Type="http://schemas.openxmlformats.org/officeDocument/2006/relationships/hyperlink" Target="https://extensiont.tuyweb.com/api/redirect?url=https%3A%2F%2Fzajuna.sena.edu.co%2Fzajuna%2Fcourse%2Fmodedit.php%3Fupdate%3D2872741" TargetMode="External"/><Relationship Id="rId17" Type="http://schemas.openxmlformats.org/officeDocument/2006/relationships/hyperlink" Target="https://extensiont.tuyweb.com/api/redirect?url=https%3A%2F%2Fzajuna.sena.edu.co%2Fzajuna%2Fcourse%2Fmodedit.php%3Fupdate%3D2872939" TargetMode="External"/><Relationship Id="rId25" Type="http://schemas.openxmlformats.org/officeDocument/2006/relationships/hyperlink" Target="https://extensiont.tuyweb.com/api/redirect?url=https%3A%2F%2Fzajuna.sena.edu.co%2Fzajuna%2Fcourse%2Fmodedit.php%3Fupdate%3D2873111" TargetMode="External"/><Relationship Id="rId33" Type="http://schemas.openxmlformats.org/officeDocument/2006/relationships/hyperlink" Target="https://extensiont.tuyweb.com/api/redirect?url=https%3A%2F%2Fzajuna.sena.edu.co%2Fzajuna%2Fmod%2Fassign%2Fview.php%3Fid%3D2872652" TargetMode="External"/><Relationship Id="rId38" Type="http://schemas.openxmlformats.org/officeDocument/2006/relationships/hyperlink" Target="https://extensiont.tuyweb.com/api/redirect?url=https%3A%2F%2Fzajuna.sena.edu.co%2Fzajuna%2Fmod%2Fquiz%2Fgrade.php%3Fid%3D2872753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2872966" TargetMode="External"/><Relationship Id="rId2" Type="http://schemas.openxmlformats.org/officeDocument/2006/relationships/hyperlink" Target="https://extensiont.tuyweb.com/api/redirect?url=https%3A%2F%2Fzajuna.sena.edu.co%2Fzajuna%2Fcourse%2Fmodedit.php%3Fupdate%3D2872494" TargetMode="External"/><Relationship Id="rId16" Type="http://schemas.openxmlformats.org/officeDocument/2006/relationships/hyperlink" Target="https://extensiont.tuyweb.com/api/redirect?url=https%3A%2F%2Fzajuna.sena.edu.co%2Fzajuna%2Fcourse%2Fmodedit.php%3Fupdate%3D2872767" TargetMode="External"/><Relationship Id="rId20" Type="http://schemas.openxmlformats.org/officeDocument/2006/relationships/hyperlink" Target="https://extensiont.tuyweb.com/api/redirect?url=https%3A%2F%2Fzajuna.sena.edu.co%2Fzajuna%2Fcourse%2Fmodedit.php%3Fupdate%3D2872956" TargetMode="External"/><Relationship Id="rId29" Type="http://schemas.openxmlformats.org/officeDocument/2006/relationships/hyperlink" Target="https://extensiont.tuyweb.com/api/redirect?url=https%3A%2F%2Fzajuna.sena.edu.co%2Fzajuna%2Fmod%2Fquiz%2Fgrade.php%3Fid%3D2872618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2872939%26itemnumber%3D0" TargetMode="External"/><Relationship Id="rId1" Type="http://schemas.openxmlformats.org/officeDocument/2006/relationships/hyperlink" Target="https://extensiont.tuyweb.com/api/redirect?url=https%3A%2F%2Fzajuna.sena.edu.co%2Fzajuna%2Fcourse%2Fview.php%3Fid%3D39852" TargetMode="External"/><Relationship Id="rId6" Type="http://schemas.openxmlformats.org/officeDocument/2006/relationships/hyperlink" Target="https://extensiont.tuyweb.com/api/redirect?url=https%3A%2F%2Fzajuna.sena.edu.co%2Fzajuna%2Fcourse%2Fmodedit.php%3Fupdate%3D2872627" TargetMode="External"/><Relationship Id="rId11" Type="http://schemas.openxmlformats.org/officeDocument/2006/relationships/hyperlink" Target="https://extensiont.tuyweb.com/api/redirect?url=https%3A%2F%2Fzajuna.sena.edu.co%2Fzajuna%2Fcourse%2Fmodedit.php%3Fupdate%3D2872729" TargetMode="External"/><Relationship Id="rId24" Type="http://schemas.openxmlformats.org/officeDocument/2006/relationships/hyperlink" Target="https://extensiont.tuyweb.com/api/redirect?url=https%3A%2F%2Fzajuna.sena.edu.co%2Fzajuna%2Fcourse%2Fmodedit.php%3Fupdate%3D2873107" TargetMode="External"/><Relationship Id="rId32" Type="http://schemas.openxmlformats.org/officeDocument/2006/relationships/hyperlink" Target="https://extensiont.tuyweb.com/api/redirect?url=https%3A%2F%2Fzajuna.sena.edu.co%2Fzajuna%2Fmod%2Fquiz%2Fgrade.php%3Fid%3D2872643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2872748" TargetMode="External"/><Relationship Id="rId40" Type="http://schemas.openxmlformats.org/officeDocument/2006/relationships/hyperlink" Target="https://extensiont.tuyweb.com/api/redirect?url=https%3A%2F%2Fzajuna.sena.edu.co%2Fzajuna%2Fmod%2Fforum%2Fview.php%3Fid%3D2872767" TargetMode="External"/><Relationship Id="rId45" Type="http://schemas.openxmlformats.org/officeDocument/2006/relationships/hyperlink" Target="https://extensiont.tuyweb.com/api/redirect?url=https%3A%2F%2Fzajuna.sena.edu.co%2Fzajuna%2Fmod%2Fassign%2Fview.php%3Fid%3D2872961" TargetMode="External"/><Relationship Id="rId5" Type="http://schemas.openxmlformats.org/officeDocument/2006/relationships/hyperlink" Target="https://extensiont.tuyweb.com/api/redirect?url=https%3A%2F%2Fzajuna.sena.edu.co%2Fzajuna%2Fcourse%2Fmodedit.php%3Fupdate%3D2872618" TargetMode="External"/><Relationship Id="rId15" Type="http://schemas.openxmlformats.org/officeDocument/2006/relationships/hyperlink" Target="https://extensiont.tuyweb.com/api/redirect?url=https%3A%2F%2Fzajuna.sena.edu.co%2Fzajuna%2Fcourse%2Fmodedit.php%3Fupdate%3D2872762" TargetMode="External"/><Relationship Id="rId23" Type="http://schemas.openxmlformats.org/officeDocument/2006/relationships/hyperlink" Target="https://extensiont.tuyweb.com/api/redirect?url=https%3A%2F%2Fzajuna.sena.edu.co%2Fzajuna%2Fcourse%2Fmodedit.php%3Fupdate%3D2873101" TargetMode="External"/><Relationship Id="rId28" Type="http://schemas.openxmlformats.org/officeDocument/2006/relationships/hyperlink" Target="https://extensiont.tuyweb.com/api/redirect?url=https%3A%2F%2Fzajuna.sena.edu.co%2Fzajuna%2Fmod%2Fassign%2Fview.php%3Fid%3D2872503" TargetMode="External"/><Relationship Id="rId36" Type="http://schemas.openxmlformats.org/officeDocument/2006/relationships/hyperlink" Target="https://extensiont.tuyweb.com/api/redirect?url=https%3A%2F%2Fzajuna.sena.edu.co%2Fzajuna%2Fmod%2Fassign%2Fview.php%3Fid%3D2872741" TargetMode="External"/><Relationship Id="rId49" Type="http://schemas.openxmlformats.org/officeDocument/2006/relationships/hyperlink" Target="https://extensiont.tuyweb.com/api/redirect?url=https%3A%2F%2Fzajuna.sena.edu.co%2Fzajuna%2Fmod%2Fforum%2Fview.php%3Fid%3D2873111" TargetMode="External"/><Relationship Id="rId10" Type="http://schemas.openxmlformats.org/officeDocument/2006/relationships/hyperlink" Target="https://extensiont.tuyweb.com/api/redirect?url=https%3A%2F%2Fzajuna.sena.edu.co%2Fzajuna%2Fcourse%2Fmodedit.php%3Fupdate%3D2872656" TargetMode="External"/><Relationship Id="rId19" Type="http://schemas.openxmlformats.org/officeDocument/2006/relationships/hyperlink" Target="https://extensiont.tuyweb.com/api/redirect?url=https%3A%2F%2Fzajuna.sena.edu.co%2Fzajuna%2Fcourse%2Fmodedit.php%3Fupdate%3D2872952" TargetMode="External"/><Relationship Id="rId31" Type="http://schemas.openxmlformats.org/officeDocument/2006/relationships/hyperlink" Target="https://extensiont.tuyweb.com/api/redirect?url=https%3A%2F%2Fzajuna.sena.edu.co%2Fzajuna%2Fmod%2Fassign%2Fview.php%3Fid%3D2872634" TargetMode="External"/><Relationship Id="rId44" Type="http://schemas.openxmlformats.org/officeDocument/2006/relationships/hyperlink" Target="https://extensiont.tuyweb.com/api/redirect?url=https%3A%2F%2Fzajuna.sena.edu.co%2Fzajuna%2Fmod%2Fassign%2Fview.php%3Fid%3D2872956" TargetMode="External"/><Relationship Id="rId4" Type="http://schemas.openxmlformats.org/officeDocument/2006/relationships/hyperlink" Target="https://extensiont.tuyweb.com/api/redirect?url=https%3A%2F%2Fzajuna.sena.edu.co%2Fzajuna%2Fcourse%2Fmodedit.php%3Fupdate%3D2872503" TargetMode="External"/><Relationship Id="rId9" Type="http://schemas.openxmlformats.org/officeDocument/2006/relationships/hyperlink" Target="https://extensiont.tuyweb.com/api/redirect?url=https%3A%2F%2Fzajuna.sena.edu.co%2Fzajuna%2Fcourse%2Fmodedit.php%3Fupdate%3D2872652" TargetMode="External"/><Relationship Id="rId14" Type="http://schemas.openxmlformats.org/officeDocument/2006/relationships/hyperlink" Target="https://extensiont.tuyweb.com/api/redirect?url=https%3A%2F%2Fzajuna.sena.edu.co%2Fzajuna%2Fcourse%2Fmodedit.php%3Fupdate%3D2872753" TargetMode="External"/><Relationship Id="rId22" Type="http://schemas.openxmlformats.org/officeDocument/2006/relationships/hyperlink" Target="https://extensiont.tuyweb.com/api/redirect?url=https%3A%2F%2Fzajuna.sena.edu.co%2Fzajuna%2Fcourse%2Fmodedit.php%3Fupdate%3D2872966" TargetMode="External"/><Relationship Id="rId27" Type="http://schemas.openxmlformats.org/officeDocument/2006/relationships/hyperlink" Target="https://extensiont.tuyweb.com/api/redirect?url=https%3A%2F%2Fzajuna.sena.edu.co%2Fzajuna%2Fmod%2Fassign%2Fview.php%3Fid%3D2872499" TargetMode="External"/><Relationship Id="rId30" Type="http://schemas.openxmlformats.org/officeDocument/2006/relationships/hyperlink" Target="https://extensiont.tuyweb.com/api/redirect?url=https%3A%2F%2Fzajuna.sena.edu.co%2Fzajuna%2Fmod%2Fassign%2Fview.php%3Fid%3D2872627" TargetMode="External"/><Relationship Id="rId35" Type="http://schemas.openxmlformats.org/officeDocument/2006/relationships/hyperlink" Target="https://extensiont.tuyweb.com/api/redirect?url=https%3A%2F%2Fzajuna.sena.edu.co%2Fzajuna%2Fmod%2Fquiz%2Fgrade.php%3Fid%3D2872729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2872952" TargetMode="External"/><Relationship Id="rId48" Type="http://schemas.openxmlformats.org/officeDocument/2006/relationships/hyperlink" Target="https://extensiont.tuyweb.com/api/redirect?url=https%3A%2F%2Fzajuna.sena.edu.co%2Fzajuna%2Fmod%2Fassign%2Fview.php%3Fid%3D2873107" TargetMode="External"/><Relationship Id="rId8" Type="http://schemas.openxmlformats.org/officeDocument/2006/relationships/hyperlink" Target="https://extensiont.tuyweb.com/api/redirect?url=https%3A%2F%2Fzajuna.sena.edu.co%2Fzajuna%2Fcourse%2Fmodedit.php%3Fupdate%3D2872643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45"/>
  <sheetViews>
    <sheetView tabSelected="1" zoomScale="70" zoomScaleNormal="70" workbookViewId="0">
      <pane xSplit="2" ySplit="4" topLeftCell="C5" activePane="bottomRight" state="frozen"/>
      <selection pane="topRight"/>
      <selection pane="bottomLeft"/>
      <selection pane="bottomRight" activeCell="Q15" sqref="Q15"/>
    </sheetView>
  </sheetViews>
  <sheetFormatPr baseColWidth="10" defaultColWidth="8.88671875" defaultRowHeight="14.4" x14ac:dyDescent="0.3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 x14ac:dyDescent="0.3">
      <c r="A1" s="40" t="s">
        <v>0</v>
      </c>
      <c r="B1" s="40"/>
      <c r="C1" s="40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9" t="s">
        <v>7</v>
      </c>
      <c r="P1" s="9" t="s">
        <v>7</v>
      </c>
      <c r="Q1" s="9" t="s">
        <v>7</v>
      </c>
      <c r="R1" s="9" t="s">
        <v>7</v>
      </c>
      <c r="S1" s="9" t="s">
        <v>7</v>
      </c>
      <c r="T1" s="9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10" t="s">
        <v>7</v>
      </c>
      <c r="AB1" s="10" t="s">
        <v>7</v>
      </c>
      <c r="AC1" s="10" t="s">
        <v>7</v>
      </c>
      <c r="AD1" s="10" t="s">
        <v>7</v>
      </c>
      <c r="AE1" s="10" t="s">
        <v>7</v>
      </c>
      <c r="AF1" s="10" t="s">
        <v>7</v>
      </c>
      <c r="AG1" s="11" t="s">
        <v>7</v>
      </c>
      <c r="AH1" s="11" t="s">
        <v>7</v>
      </c>
      <c r="AI1" s="11" t="s">
        <v>7</v>
      </c>
    </row>
    <row r="2" spans="1:35" x14ac:dyDescent="0.3">
      <c r="A2" s="12" t="s">
        <v>8</v>
      </c>
      <c r="B2" s="13" t="s">
        <v>9</v>
      </c>
      <c r="D2" s="14"/>
      <c r="E2" s="15" t="s">
        <v>10</v>
      </c>
      <c r="F2" s="16"/>
      <c r="G2" s="17" t="s">
        <v>11</v>
      </c>
      <c r="H2" s="18"/>
      <c r="I2" s="17" t="s">
        <v>12</v>
      </c>
      <c r="J2" s="19"/>
      <c r="K2" s="20" t="s">
        <v>13</v>
      </c>
      <c r="L2" s="21" t="s">
        <v>14</v>
      </c>
      <c r="M2" s="21" t="s">
        <v>14</v>
      </c>
      <c r="N2" s="21" t="s">
        <v>14</v>
      </c>
      <c r="O2" s="21" t="s">
        <v>14</v>
      </c>
      <c r="P2" s="21" t="s">
        <v>14</v>
      </c>
      <c r="Q2" s="21" t="s">
        <v>14</v>
      </c>
      <c r="R2" s="21" t="s">
        <v>14</v>
      </c>
      <c r="S2" s="21" t="s">
        <v>14</v>
      </c>
      <c r="T2" s="21" t="s">
        <v>14</v>
      </c>
      <c r="U2" s="21" t="s">
        <v>14</v>
      </c>
      <c r="V2" s="21" t="s">
        <v>14</v>
      </c>
      <c r="W2" s="21" t="s">
        <v>14</v>
      </c>
      <c r="X2" s="21" t="s">
        <v>14</v>
      </c>
      <c r="Y2" s="21" t="s">
        <v>14</v>
      </c>
      <c r="Z2" s="21" t="s">
        <v>14</v>
      </c>
      <c r="AA2" s="21" t="s">
        <v>14</v>
      </c>
      <c r="AB2" s="21" t="s">
        <v>14</v>
      </c>
      <c r="AC2" s="21" t="s">
        <v>14</v>
      </c>
      <c r="AD2" s="21" t="s">
        <v>14</v>
      </c>
      <c r="AE2" s="21" t="s">
        <v>14</v>
      </c>
      <c r="AF2" s="21" t="s">
        <v>14</v>
      </c>
      <c r="AG2" s="21" t="s">
        <v>14</v>
      </c>
      <c r="AH2" s="21" t="s">
        <v>14</v>
      </c>
      <c r="AI2" s="21" t="s">
        <v>14</v>
      </c>
    </row>
    <row r="3" spans="1:35" x14ac:dyDescent="0.3">
      <c r="A3" s="22" t="s">
        <v>15</v>
      </c>
      <c r="B3" s="23" t="s">
        <v>16</v>
      </c>
      <c r="D3" s="24"/>
      <c r="E3" s="15" t="s">
        <v>17</v>
      </c>
      <c r="F3" s="25"/>
      <c r="G3" s="17" t="s">
        <v>18</v>
      </c>
      <c r="H3" s="26"/>
      <c r="I3" s="17" t="s">
        <v>19</v>
      </c>
      <c r="L3" s="27" t="s">
        <v>20</v>
      </c>
      <c r="M3" s="27" t="s">
        <v>20</v>
      </c>
      <c r="N3" s="27" t="s">
        <v>20</v>
      </c>
      <c r="O3" s="27" t="s">
        <v>20</v>
      </c>
      <c r="P3" s="27" t="s">
        <v>20</v>
      </c>
      <c r="Q3" s="27" t="s">
        <v>20</v>
      </c>
      <c r="R3" s="27" t="s">
        <v>20</v>
      </c>
      <c r="S3" s="27" t="s">
        <v>20</v>
      </c>
      <c r="T3" s="27" t="s">
        <v>20</v>
      </c>
      <c r="U3" s="27" t="s">
        <v>20</v>
      </c>
      <c r="V3" s="27" t="s">
        <v>20</v>
      </c>
      <c r="W3" s="27" t="s">
        <v>20</v>
      </c>
      <c r="X3" s="27" t="s">
        <v>20</v>
      </c>
      <c r="Y3" s="27" t="s">
        <v>20</v>
      </c>
      <c r="Z3" s="27" t="s">
        <v>20</v>
      </c>
      <c r="AA3" s="27" t="s">
        <v>20</v>
      </c>
      <c r="AB3" s="27" t="s">
        <v>20</v>
      </c>
      <c r="AC3" s="27" t="s">
        <v>20</v>
      </c>
      <c r="AD3" s="27" t="s">
        <v>20</v>
      </c>
      <c r="AE3" s="27" t="s">
        <v>20</v>
      </c>
      <c r="AF3" s="27" t="s">
        <v>20</v>
      </c>
      <c r="AG3" s="27" t="s">
        <v>20</v>
      </c>
      <c r="AH3" s="27" t="s">
        <v>20</v>
      </c>
      <c r="AI3" s="27" t="s">
        <v>20</v>
      </c>
    </row>
    <row r="4" spans="1:35" ht="40.799999999999997" x14ac:dyDescent="0.3">
      <c r="A4" s="28" t="s">
        <v>21</v>
      </c>
      <c r="B4" s="28" t="s">
        <v>22</v>
      </c>
      <c r="C4" s="28" t="s">
        <v>23</v>
      </c>
      <c r="D4" s="29" t="s">
        <v>24</v>
      </c>
      <c r="E4" s="29" t="s">
        <v>25</v>
      </c>
      <c r="F4" s="28" t="s">
        <v>26</v>
      </c>
      <c r="G4" s="30" t="s">
        <v>27</v>
      </c>
      <c r="H4" s="31" t="s">
        <v>28</v>
      </c>
      <c r="I4" s="32" t="s">
        <v>29</v>
      </c>
      <c r="J4" s="33" t="s">
        <v>30</v>
      </c>
      <c r="K4" s="34" t="s">
        <v>31</v>
      </c>
      <c r="L4" s="37" t="s">
        <v>32</v>
      </c>
      <c r="M4" s="35" t="s">
        <v>33</v>
      </c>
      <c r="N4" s="35" t="s">
        <v>34</v>
      </c>
      <c r="O4" s="37" t="s">
        <v>35</v>
      </c>
      <c r="P4" s="35" t="s">
        <v>36</v>
      </c>
      <c r="Q4" s="35" t="s">
        <v>37</v>
      </c>
      <c r="R4" s="37" t="s">
        <v>38</v>
      </c>
      <c r="S4" s="35" t="s">
        <v>39</v>
      </c>
      <c r="T4" s="35" t="s">
        <v>40</v>
      </c>
      <c r="U4" s="37" t="s">
        <v>41</v>
      </c>
      <c r="V4" s="35" t="s">
        <v>42</v>
      </c>
      <c r="W4" s="36" t="s">
        <v>43</v>
      </c>
      <c r="X4" s="37" t="s">
        <v>44</v>
      </c>
      <c r="Y4" s="35" t="s">
        <v>45</v>
      </c>
      <c r="Z4" s="36" t="s">
        <v>46</v>
      </c>
      <c r="AA4" s="37" t="s">
        <v>47</v>
      </c>
      <c r="AB4" s="35" t="s">
        <v>48</v>
      </c>
      <c r="AC4" s="36" t="s">
        <v>49</v>
      </c>
      <c r="AD4" s="35" t="s">
        <v>50</v>
      </c>
      <c r="AE4" s="35" t="s">
        <v>51</v>
      </c>
      <c r="AF4" s="35" t="s">
        <v>52</v>
      </c>
      <c r="AG4" s="35" t="s">
        <v>53</v>
      </c>
      <c r="AH4" s="35" t="s">
        <v>54</v>
      </c>
      <c r="AI4" s="36" t="s">
        <v>55</v>
      </c>
    </row>
    <row r="5" spans="1:35" x14ac:dyDescent="0.3">
      <c r="A5" s="38" t="s">
        <v>56</v>
      </c>
      <c r="B5" s="38" t="s">
        <v>57</v>
      </c>
      <c r="C5" s="38" t="s">
        <v>58</v>
      </c>
      <c r="D5" s="27">
        <v>45956.847824074073</v>
      </c>
      <c r="E5" s="27">
        <v>45956.878412696758</v>
      </c>
      <c r="F5" s="38">
        <f>COUNTIFS(L5:AI5, "&lt;&gt;A", L5:AI5, "&lt;&gt;D", L5:AI5, "&gt;=0", L5:AI5, "&lt;70")+COUNTIF(L5:AI5, "SN")+COUNTIF(L5:AI5, "RV")+COUNTIF(L5:AI5, "BR")+COUNTIF(L5:AI5, "*/*")</f>
        <v>0</v>
      </c>
      <c r="G5" s="38">
        <f>COUNTIF(L5:AI5, "A")+COUNTIF(L5:AI5, "&gt;69")</f>
        <v>15</v>
      </c>
      <c r="H5" s="38">
        <f>COUNTIF(L5:AI5, "D")+COUNTIF(L5:AI5, "&lt;70")</f>
        <v>0</v>
      </c>
      <c r="I5" s="38">
        <f>COUNTIF(L5:AI5, "SC")</f>
        <v>9</v>
      </c>
      <c r="J5" s="38">
        <f>COUNTA(L5:AI5)</f>
        <v>24</v>
      </c>
      <c r="K5" s="39">
        <f>(COUNTIF(L5:AI5, "A")+COUNTIF(L5:AI5, "&gt;69"))/COUNTA(L5:AI5)</f>
        <v>0.625</v>
      </c>
      <c r="L5" s="38" t="s">
        <v>59</v>
      </c>
      <c r="M5" s="38" t="s">
        <v>59</v>
      </c>
      <c r="N5" s="38" t="s">
        <v>59</v>
      </c>
      <c r="O5" s="38" t="s">
        <v>59</v>
      </c>
      <c r="P5" s="38" t="s">
        <v>59</v>
      </c>
      <c r="Q5" s="38" t="s">
        <v>59</v>
      </c>
      <c r="R5" s="38" t="s">
        <v>59</v>
      </c>
      <c r="S5" s="38" t="s">
        <v>59</v>
      </c>
      <c r="T5" s="38" t="s">
        <v>59</v>
      </c>
      <c r="U5" s="38" t="s">
        <v>59</v>
      </c>
      <c r="V5" s="38" t="s">
        <v>59</v>
      </c>
      <c r="W5" s="38" t="s">
        <v>59</v>
      </c>
      <c r="X5" s="38" t="s">
        <v>59</v>
      </c>
      <c r="Y5" s="38" t="s">
        <v>59</v>
      </c>
      <c r="Z5" s="38" t="s">
        <v>59</v>
      </c>
      <c r="AA5" s="38" t="s">
        <v>60</v>
      </c>
      <c r="AB5" s="38" t="s">
        <v>60</v>
      </c>
      <c r="AC5" s="38" t="s">
        <v>60</v>
      </c>
      <c r="AD5" s="38" t="s">
        <v>60</v>
      </c>
      <c r="AE5" s="38" t="s">
        <v>60</v>
      </c>
      <c r="AF5" s="38" t="s">
        <v>60</v>
      </c>
      <c r="AG5" s="38" t="s">
        <v>60</v>
      </c>
      <c r="AH5" s="38" t="s">
        <v>60</v>
      </c>
      <c r="AI5" s="38" t="s">
        <v>60</v>
      </c>
    </row>
    <row r="6" spans="1:35" x14ac:dyDescent="0.3">
      <c r="A6" s="38" t="s">
        <v>61</v>
      </c>
      <c r="B6" s="38" t="s">
        <v>62</v>
      </c>
      <c r="C6" s="38" t="s">
        <v>63</v>
      </c>
      <c r="D6" s="27">
        <v>45965.863877314812</v>
      </c>
      <c r="E6" s="27">
        <v>45965.878412696758</v>
      </c>
      <c r="F6" s="38">
        <f>COUNTIFS(L6:AI6, "&lt;&gt;A", L6:AI6, "&lt;&gt;D", L6:AI6, "&gt;=0", L6:AI6, "&lt;70")+COUNTIF(L6:AI6, "SN")+COUNTIF(L6:AI6, "RV")+COUNTIF(L6:AI6, "BR")+COUNTIF(L6:AI6, "*/*")</f>
        <v>0</v>
      </c>
      <c r="G6" s="38">
        <f>COUNTIF(L6:AI6, "A")+COUNTIF(L6:AI6, "&gt;69")</f>
        <v>15</v>
      </c>
      <c r="H6" s="38">
        <f>COUNTIF(L6:AI6, "D")+COUNTIF(L6:AI6, "&lt;70")</f>
        <v>0</v>
      </c>
      <c r="I6" s="38">
        <f>COUNTIF(L6:AI6, "SC")</f>
        <v>9</v>
      </c>
      <c r="J6" s="38">
        <f>COUNTA(L6:AI6)</f>
        <v>24</v>
      </c>
      <c r="K6" s="39">
        <f>(COUNTIF(L6:AI6, "A")+COUNTIF(L6:AI6, "&gt;69"))/COUNTA(L6:AI6)</f>
        <v>0.625</v>
      </c>
      <c r="L6" s="38" t="s">
        <v>59</v>
      </c>
      <c r="M6" s="38" t="s">
        <v>59</v>
      </c>
      <c r="N6" s="38" t="s">
        <v>59</v>
      </c>
      <c r="O6" s="38" t="s">
        <v>59</v>
      </c>
      <c r="P6" s="38" t="s">
        <v>59</v>
      </c>
      <c r="Q6" s="38" t="s">
        <v>59</v>
      </c>
      <c r="R6" s="38" t="s">
        <v>59</v>
      </c>
      <c r="S6" s="38" t="s">
        <v>59</v>
      </c>
      <c r="T6" s="38" t="s">
        <v>59</v>
      </c>
      <c r="U6" s="38" t="s">
        <v>59</v>
      </c>
      <c r="V6" s="38" t="s">
        <v>59</v>
      </c>
      <c r="W6" s="38" t="s">
        <v>59</v>
      </c>
      <c r="X6" s="38" t="s">
        <v>59</v>
      </c>
      <c r="Y6" s="38" t="s">
        <v>59</v>
      </c>
      <c r="Z6" s="38" t="s">
        <v>59</v>
      </c>
      <c r="AA6" s="38" t="s">
        <v>60</v>
      </c>
      <c r="AB6" s="38" t="s">
        <v>60</v>
      </c>
      <c r="AC6" s="38" t="s">
        <v>60</v>
      </c>
      <c r="AD6" s="38" t="s">
        <v>60</v>
      </c>
      <c r="AE6" s="38" t="s">
        <v>60</v>
      </c>
      <c r="AF6" s="38" t="s">
        <v>60</v>
      </c>
      <c r="AG6" s="38" t="s">
        <v>60</v>
      </c>
      <c r="AH6" s="38" t="s">
        <v>60</v>
      </c>
      <c r="AI6" s="38" t="s">
        <v>60</v>
      </c>
    </row>
    <row r="7" spans="1:35" x14ac:dyDescent="0.3">
      <c r="A7" s="38" t="s">
        <v>65</v>
      </c>
      <c r="B7" s="38" t="s">
        <v>66</v>
      </c>
      <c r="C7" s="38" t="s">
        <v>67</v>
      </c>
      <c r="D7" s="27">
        <v>45967.464062500003</v>
      </c>
      <c r="E7" s="27">
        <v>45967.503412696758</v>
      </c>
      <c r="F7" s="38">
        <f>COUNTIFS(L7:AI7, "&lt;&gt;A", L7:AI7, "&lt;&gt;D", L7:AI7, "&gt;=0", L7:AI7, "&lt;70")+COUNTIF(L7:AI7, "SN")+COUNTIF(L7:AI7, "RV")+COUNTIF(L7:AI7, "BR")+COUNTIF(L7:AI7, "*/*")</f>
        <v>0</v>
      </c>
      <c r="G7" s="38">
        <f>COUNTIF(L7:AI7, "A")+COUNTIF(L7:AI7, "&gt;69")</f>
        <v>14</v>
      </c>
      <c r="H7" s="38">
        <f>COUNTIF(L7:AI7, "D")+COUNTIF(L7:AI7, "&lt;70")</f>
        <v>0</v>
      </c>
      <c r="I7" s="38">
        <f>COUNTIF(L7:AI7, "SC")</f>
        <v>10</v>
      </c>
      <c r="J7" s="38">
        <f>COUNTA(L7:AI7)</f>
        <v>24</v>
      </c>
      <c r="K7" s="39">
        <f>(COUNTIF(L7:AI7, "A")+COUNTIF(L7:AI7, "&gt;69"))/COUNTA(L7:AI7)</f>
        <v>0.58333333333333337</v>
      </c>
      <c r="L7" s="38" t="s">
        <v>59</v>
      </c>
      <c r="M7" s="38" t="s">
        <v>59</v>
      </c>
      <c r="N7" s="38" t="s">
        <v>59</v>
      </c>
      <c r="O7" s="38" t="s">
        <v>59</v>
      </c>
      <c r="P7" s="38" t="s">
        <v>60</v>
      </c>
      <c r="Q7" s="38" t="s">
        <v>59</v>
      </c>
      <c r="R7" s="38" t="s">
        <v>59</v>
      </c>
      <c r="S7" s="38" t="s">
        <v>59</v>
      </c>
      <c r="T7" s="38" t="s">
        <v>59</v>
      </c>
      <c r="U7" s="38" t="s">
        <v>59</v>
      </c>
      <c r="V7" s="38" t="s">
        <v>59</v>
      </c>
      <c r="W7" s="38" t="s">
        <v>59</v>
      </c>
      <c r="X7" s="38" t="s">
        <v>59</v>
      </c>
      <c r="Y7" s="38" t="s">
        <v>59</v>
      </c>
      <c r="Z7" s="38" t="s">
        <v>59</v>
      </c>
      <c r="AA7" s="38" t="s">
        <v>60</v>
      </c>
      <c r="AB7" s="38" t="s">
        <v>60</v>
      </c>
      <c r="AC7" s="38" t="s">
        <v>60</v>
      </c>
      <c r="AD7" s="38" t="s">
        <v>60</v>
      </c>
      <c r="AE7" s="38" t="s">
        <v>60</v>
      </c>
      <c r="AF7" s="38" t="s">
        <v>60</v>
      </c>
      <c r="AG7" s="38" t="s">
        <v>60</v>
      </c>
      <c r="AH7" s="38" t="s">
        <v>60</v>
      </c>
      <c r="AI7" s="38" t="s">
        <v>60</v>
      </c>
    </row>
    <row r="8" spans="1:35" x14ac:dyDescent="0.3">
      <c r="A8" s="38" t="s">
        <v>68</v>
      </c>
      <c r="B8" s="38" t="s">
        <v>69</v>
      </c>
      <c r="C8" s="38" t="s">
        <v>70</v>
      </c>
      <c r="D8" s="27">
        <v>45967.911550925928</v>
      </c>
      <c r="E8" s="27">
        <v>45967.911746030091</v>
      </c>
      <c r="F8" s="38">
        <f>COUNTIFS(L8:AI8, "&lt;&gt;A", L8:AI8, "&lt;&gt;D", L8:AI8, "&gt;=0", L8:AI8, "&lt;70")+COUNTIF(L8:AI8, "SN")+COUNTIF(L8:AI8, "RV")+COUNTIF(L8:AI8, "BR")+COUNTIF(L8:AI8, "*/*")</f>
        <v>0</v>
      </c>
      <c r="G8" s="38">
        <f>COUNTIF(L8:AI8, "A")+COUNTIF(L8:AI8, "&gt;69")</f>
        <v>14</v>
      </c>
      <c r="H8" s="38">
        <f>COUNTIF(L8:AI8, "D")+COUNTIF(L8:AI8, "&lt;70")</f>
        <v>0</v>
      </c>
      <c r="I8" s="38">
        <f>COUNTIF(L8:AI8, "SC")</f>
        <v>10</v>
      </c>
      <c r="J8" s="38">
        <f>COUNTA(L8:AI8)</f>
        <v>24</v>
      </c>
      <c r="K8" s="39">
        <f>(COUNTIF(L8:AI8, "A")+COUNTIF(L8:AI8, "&gt;69"))/COUNTA(L8:AI8)</f>
        <v>0.58333333333333337</v>
      </c>
      <c r="L8" s="38" t="s">
        <v>59</v>
      </c>
      <c r="M8" s="38" t="s">
        <v>59</v>
      </c>
      <c r="N8" s="38" t="s">
        <v>59</v>
      </c>
      <c r="O8" s="38" t="s">
        <v>59</v>
      </c>
      <c r="P8" s="38" t="s">
        <v>59</v>
      </c>
      <c r="Q8" s="38" t="s">
        <v>59</v>
      </c>
      <c r="R8" s="38" t="s">
        <v>59</v>
      </c>
      <c r="S8" s="38" t="s">
        <v>59</v>
      </c>
      <c r="T8" s="38" t="s">
        <v>59</v>
      </c>
      <c r="U8" s="38" t="s">
        <v>59</v>
      </c>
      <c r="V8" s="38" t="s">
        <v>59</v>
      </c>
      <c r="W8" s="38" t="s">
        <v>59</v>
      </c>
      <c r="X8" s="38" t="s">
        <v>59</v>
      </c>
      <c r="Y8" s="38" t="s">
        <v>60</v>
      </c>
      <c r="Z8" s="41" t="s">
        <v>59</v>
      </c>
      <c r="AA8" s="38" t="s">
        <v>60</v>
      </c>
      <c r="AB8" s="38" t="s">
        <v>60</v>
      </c>
      <c r="AC8" s="38" t="s">
        <v>60</v>
      </c>
      <c r="AD8" s="38" t="s">
        <v>60</v>
      </c>
      <c r="AE8" s="38" t="s">
        <v>60</v>
      </c>
      <c r="AF8" s="38" t="s">
        <v>60</v>
      </c>
      <c r="AG8" s="38" t="s">
        <v>60</v>
      </c>
      <c r="AH8" s="38" t="s">
        <v>60</v>
      </c>
      <c r="AI8" s="38" t="s">
        <v>60</v>
      </c>
    </row>
    <row r="9" spans="1:35" x14ac:dyDescent="0.3">
      <c r="A9" s="38" t="s">
        <v>71</v>
      </c>
      <c r="B9" s="38" t="s">
        <v>72</v>
      </c>
      <c r="C9" s="38" t="s">
        <v>73</v>
      </c>
      <c r="D9" s="27">
        <v>45952.701689814814</v>
      </c>
      <c r="E9" s="27">
        <v>45952.711746030094</v>
      </c>
      <c r="F9" s="38">
        <f>COUNTIFS(L9:AI9, "&lt;&gt;A", L9:AI9, "&lt;&gt;D", L9:AI9, "&gt;=0", L9:AI9, "&lt;70")+COUNTIF(L9:AI9, "SN")+COUNTIF(L9:AI9, "RV")+COUNTIF(L9:AI9, "BR")+COUNTIF(L9:AI9, "*/*")</f>
        <v>0</v>
      </c>
      <c r="G9" s="38">
        <f>COUNTIF(L9:AI9, "A")+COUNTIF(L9:AI9, "&gt;69")</f>
        <v>13</v>
      </c>
      <c r="H9" s="38">
        <f>COUNTIF(L9:AI9, "D")+COUNTIF(L9:AI9, "&lt;70")</f>
        <v>1</v>
      </c>
      <c r="I9" s="38">
        <f>COUNTIF(L9:AI9, "SC")</f>
        <v>10</v>
      </c>
      <c r="J9" s="38">
        <f>COUNTA(L9:AI9)</f>
        <v>24</v>
      </c>
      <c r="K9" s="39">
        <f>(COUNTIF(L9:AI9, "A")+COUNTIF(L9:AI9, "&gt;69"))/COUNTA(L9:AI9)</f>
        <v>0.54166666666666663</v>
      </c>
      <c r="L9" s="38" t="s">
        <v>60</v>
      </c>
      <c r="M9" s="38" t="s">
        <v>59</v>
      </c>
      <c r="N9" s="38" t="s">
        <v>59</v>
      </c>
      <c r="O9" s="38" t="s">
        <v>59</v>
      </c>
      <c r="P9" s="38" t="s">
        <v>59</v>
      </c>
      <c r="Q9" s="38" t="s">
        <v>59</v>
      </c>
      <c r="R9" s="38" t="s">
        <v>59</v>
      </c>
      <c r="S9" s="38" t="s">
        <v>59</v>
      </c>
      <c r="T9" s="38" t="s">
        <v>59</v>
      </c>
      <c r="U9" s="38" t="s">
        <v>59</v>
      </c>
      <c r="V9" s="38" t="s">
        <v>59</v>
      </c>
      <c r="W9" s="38" t="s">
        <v>59</v>
      </c>
      <c r="X9" s="38" t="s">
        <v>59</v>
      </c>
      <c r="Y9" s="38" t="s">
        <v>64</v>
      </c>
      <c r="Z9" s="38" t="s">
        <v>59</v>
      </c>
      <c r="AA9" s="38" t="s">
        <v>60</v>
      </c>
      <c r="AB9" s="38" t="s">
        <v>60</v>
      </c>
      <c r="AC9" s="38" t="s">
        <v>60</v>
      </c>
      <c r="AD9" s="38" t="s">
        <v>60</v>
      </c>
      <c r="AE9" s="38" t="s">
        <v>60</v>
      </c>
      <c r="AF9" s="38" t="s">
        <v>60</v>
      </c>
      <c r="AG9" s="38" t="s">
        <v>60</v>
      </c>
      <c r="AH9" s="38" t="s">
        <v>60</v>
      </c>
      <c r="AI9" s="38" t="s">
        <v>60</v>
      </c>
    </row>
    <row r="10" spans="1:35" x14ac:dyDescent="0.3">
      <c r="A10" s="38" t="s">
        <v>74</v>
      </c>
      <c r="B10" s="38" t="s">
        <v>75</v>
      </c>
      <c r="C10" s="38" t="s">
        <v>76</v>
      </c>
      <c r="D10" s="27">
        <v>45956.865243055552</v>
      </c>
      <c r="E10" s="27">
        <v>45956.878412696758</v>
      </c>
      <c r="F10" s="38">
        <f>COUNTIFS(L10:AI10, "&lt;&gt;A", L10:AI10, "&lt;&gt;D", L10:AI10, "&gt;=0", L10:AI10, "&lt;70")+COUNTIF(L10:AI10, "SN")+COUNTIF(L10:AI10, "RV")+COUNTIF(L10:AI10, "BR")+COUNTIF(L10:AI10, "*/*")</f>
        <v>0</v>
      </c>
      <c r="G10" s="38">
        <f>COUNTIF(L10:AI10, "A")+COUNTIF(L10:AI10, "&gt;69")</f>
        <v>9</v>
      </c>
      <c r="H10" s="38">
        <f>COUNTIF(L10:AI10, "D")+COUNTIF(L10:AI10, "&lt;70")</f>
        <v>0</v>
      </c>
      <c r="I10" s="38">
        <f>COUNTIF(L10:AI10, "SC")</f>
        <v>15</v>
      </c>
      <c r="J10" s="38">
        <f>COUNTA(L10:AI10)</f>
        <v>24</v>
      </c>
      <c r="K10" s="39">
        <f>(COUNTIF(L10:AI10, "A")+COUNTIF(L10:AI10, "&gt;69"))/COUNTA(L10:AI10)</f>
        <v>0.375</v>
      </c>
      <c r="L10" s="38" t="s">
        <v>60</v>
      </c>
      <c r="M10" s="38" t="s">
        <v>59</v>
      </c>
      <c r="N10" s="38" t="s">
        <v>59</v>
      </c>
      <c r="O10" s="38" t="s">
        <v>59</v>
      </c>
      <c r="P10" s="38" t="s">
        <v>59</v>
      </c>
      <c r="Q10" s="38" t="s">
        <v>59</v>
      </c>
      <c r="R10" s="38" t="s">
        <v>59</v>
      </c>
      <c r="S10" s="38" t="s">
        <v>60</v>
      </c>
      <c r="T10" s="38" t="s">
        <v>59</v>
      </c>
      <c r="U10" s="38" t="s">
        <v>59</v>
      </c>
      <c r="V10" s="38" t="s">
        <v>60</v>
      </c>
      <c r="W10" s="38" t="s">
        <v>59</v>
      </c>
      <c r="X10" s="38" t="s">
        <v>60</v>
      </c>
      <c r="Y10" s="38" t="s">
        <v>60</v>
      </c>
      <c r="Z10" s="38" t="s">
        <v>60</v>
      </c>
      <c r="AA10" s="38" t="s">
        <v>60</v>
      </c>
      <c r="AB10" s="38" t="s">
        <v>60</v>
      </c>
      <c r="AC10" s="38" t="s">
        <v>60</v>
      </c>
      <c r="AD10" s="38" t="s">
        <v>60</v>
      </c>
      <c r="AE10" s="38" t="s">
        <v>60</v>
      </c>
      <c r="AF10" s="38" t="s">
        <v>60</v>
      </c>
      <c r="AG10" s="38" t="s">
        <v>60</v>
      </c>
      <c r="AH10" s="38" t="s">
        <v>60</v>
      </c>
      <c r="AI10" s="38" t="s">
        <v>60</v>
      </c>
    </row>
    <row r="11" spans="1:35" x14ac:dyDescent="0.3">
      <c r="A11" s="38" t="s">
        <v>77</v>
      </c>
      <c r="B11" s="38" t="s">
        <v>78</v>
      </c>
      <c r="C11" s="38" t="s">
        <v>79</v>
      </c>
      <c r="D11" s="27">
        <v>45954.059097222227</v>
      </c>
      <c r="E11" s="27">
        <v>45914.086746030094</v>
      </c>
      <c r="F11" s="38">
        <f>COUNTIFS(L11:AI11, "&lt;&gt;A", L11:AI11, "&lt;&gt;D", L11:AI11, "&gt;=0", L11:AI11, "&lt;70")+COUNTIF(L11:AI11, "SN")+COUNTIF(L11:AI11, "RV")+COUNTIF(L11:AI11, "BR")+COUNTIF(L11:AI11, "*/*")</f>
        <v>0</v>
      </c>
      <c r="G11" s="38">
        <f>COUNTIF(L11:AI11, "A")+COUNTIF(L11:AI11, "&gt;69")</f>
        <v>3</v>
      </c>
      <c r="H11" s="38">
        <f>COUNTIF(L11:AI11, "D")+COUNTIF(L11:AI11, "&lt;70")</f>
        <v>1</v>
      </c>
      <c r="I11" s="38">
        <f>COUNTIF(L11:AI11, "SC")</f>
        <v>20</v>
      </c>
      <c r="J11" s="38">
        <f>COUNTA(L11:AI11)</f>
        <v>24</v>
      </c>
      <c r="K11" s="39">
        <f>(COUNTIF(L11:AI11, "A")+COUNTIF(L11:AI11, "&gt;69"))/COUNTA(L11:AI11)</f>
        <v>0.125</v>
      </c>
      <c r="L11" s="38" t="s">
        <v>59</v>
      </c>
      <c r="M11" s="38" t="s">
        <v>60</v>
      </c>
      <c r="N11" s="38" t="s">
        <v>59</v>
      </c>
      <c r="O11" s="38" t="s">
        <v>59</v>
      </c>
      <c r="P11" s="38" t="s">
        <v>60</v>
      </c>
      <c r="Q11" s="38" t="s">
        <v>60</v>
      </c>
      <c r="R11" s="38" t="s">
        <v>60</v>
      </c>
      <c r="S11" s="38" t="s">
        <v>60</v>
      </c>
      <c r="T11" s="38" t="s">
        <v>60</v>
      </c>
      <c r="U11" s="38" t="s">
        <v>64</v>
      </c>
      <c r="V11" s="38" t="s">
        <v>60</v>
      </c>
      <c r="W11" s="38" t="s">
        <v>60</v>
      </c>
      <c r="X11" s="38" t="s">
        <v>60</v>
      </c>
      <c r="Y11" s="38" t="s">
        <v>60</v>
      </c>
      <c r="Z11" s="38" t="s">
        <v>60</v>
      </c>
      <c r="AA11" s="38" t="s">
        <v>60</v>
      </c>
      <c r="AB11" s="38" t="s">
        <v>60</v>
      </c>
      <c r="AC11" s="38" t="s">
        <v>60</v>
      </c>
      <c r="AD11" s="38" t="s">
        <v>60</v>
      </c>
      <c r="AE11" s="38" t="s">
        <v>60</v>
      </c>
      <c r="AF11" s="38" t="s">
        <v>60</v>
      </c>
      <c r="AG11" s="38" t="s">
        <v>60</v>
      </c>
      <c r="AH11" s="38" t="s">
        <v>60</v>
      </c>
      <c r="AI11" s="38" t="s">
        <v>60</v>
      </c>
    </row>
    <row r="12" spans="1:35" x14ac:dyDescent="0.3">
      <c r="A12" s="38" t="s">
        <v>80</v>
      </c>
      <c r="B12" s="38" t="s">
        <v>81</v>
      </c>
      <c r="C12" s="38" t="s">
        <v>82</v>
      </c>
      <c r="D12" s="27">
        <v>45891.491759259261</v>
      </c>
      <c r="E12" s="27">
        <v>45891.503412696758</v>
      </c>
      <c r="F12" s="38">
        <f>COUNTIFS(L12:AI12, "&lt;&gt;A", L12:AI12, "&lt;&gt;D", L12:AI12, "&gt;=0", L12:AI12, "&lt;70")+COUNTIF(L12:AI12, "SN")+COUNTIF(L12:AI12, "RV")+COUNTIF(L12:AI12, "BR")+COUNTIF(L12:AI12, "*/*")</f>
        <v>0</v>
      </c>
      <c r="G12" s="38">
        <f>COUNTIF(L12:AI12, "A")+COUNTIF(L12:AI12, "&gt;69")</f>
        <v>0</v>
      </c>
      <c r="H12" s="38">
        <f>COUNTIF(L12:AI12, "D")+COUNTIF(L12:AI12, "&lt;70")</f>
        <v>2</v>
      </c>
      <c r="I12" s="38">
        <f>COUNTIF(L12:AI12, "SC")</f>
        <v>22</v>
      </c>
      <c r="J12" s="38">
        <f>COUNTA(L12:AI12)</f>
        <v>24</v>
      </c>
      <c r="K12" s="39">
        <f>(COUNTIF(L12:AI12, "A")+COUNTIF(L12:AI12, "&gt;69"))/COUNTA(L12:AI12)</f>
        <v>0</v>
      </c>
      <c r="L12" s="38" t="s">
        <v>60</v>
      </c>
      <c r="M12" s="38" t="s">
        <v>60</v>
      </c>
      <c r="N12" s="38" t="s">
        <v>64</v>
      </c>
      <c r="O12" s="38" t="s">
        <v>64</v>
      </c>
      <c r="P12" s="38" t="s">
        <v>60</v>
      </c>
      <c r="Q12" s="38" t="s">
        <v>60</v>
      </c>
      <c r="R12" s="38" t="s">
        <v>60</v>
      </c>
      <c r="S12" s="38" t="s">
        <v>60</v>
      </c>
      <c r="T12" s="38" t="s">
        <v>60</v>
      </c>
      <c r="U12" s="38" t="s">
        <v>60</v>
      </c>
      <c r="V12" s="38" t="s">
        <v>60</v>
      </c>
      <c r="W12" s="38" t="s">
        <v>60</v>
      </c>
      <c r="X12" s="38" t="s">
        <v>60</v>
      </c>
      <c r="Y12" s="38" t="s">
        <v>60</v>
      </c>
      <c r="Z12" s="38" t="s">
        <v>60</v>
      </c>
      <c r="AA12" s="38" t="s">
        <v>60</v>
      </c>
      <c r="AB12" s="38" t="s">
        <v>60</v>
      </c>
      <c r="AC12" s="38" t="s">
        <v>60</v>
      </c>
      <c r="AD12" s="38" t="s">
        <v>60</v>
      </c>
      <c r="AE12" s="38" t="s">
        <v>60</v>
      </c>
      <c r="AF12" s="38" t="s">
        <v>60</v>
      </c>
      <c r="AG12" s="38" t="s">
        <v>60</v>
      </c>
      <c r="AH12" s="38" t="s">
        <v>60</v>
      </c>
      <c r="AI12" s="38" t="s">
        <v>60</v>
      </c>
    </row>
    <row r="13" spans="1:35" x14ac:dyDescent="0.3">
      <c r="A13" s="38" t="s">
        <v>83</v>
      </c>
      <c r="B13" s="38" t="s">
        <v>84</v>
      </c>
      <c r="C13" s="38" t="s">
        <v>85</v>
      </c>
      <c r="D13" s="27">
        <v>45878.48940972222</v>
      </c>
      <c r="E13" s="27">
        <v>45878.503412696758</v>
      </c>
      <c r="F13" s="38">
        <f>COUNTIFS(L13:AI13, "&lt;&gt;A", L13:AI13, "&lt;&gt;D", L13:AI13, "&gt;=0", L13:AI13, "&lt;70")+COUNTIF(L13:AI13, "SN")+COUNTIF(L13:AI13, "RV")+COUNTIF(L13:AI13, "BR")+COUNTIF(L13:AI13, "*/*")</f>
        <v>0</v>
      </c>
      <c r="G13" s="38">
        <f>COUNTIF(L13:AI13, "A")+COUNTIF(L13:AI13, "&gt;69")</f>
        <v>0</v>
      </c>
      <c r="H13" s="38">
        <f>COUNTIF(L13:AI13, "D")+COUNTIF(L13:AI13, "&lt;70")</f>
        <v>0</v>
      </c>
      <c r="I13" s="38">
        <f>COUNTIF(L13:AI13, "SC")</f>
        <v>24</v>
      </c>
      <c r="J13" s="38">
        <f>COUNTA(L13:AI13)</f>
        <v>24</v>
      </c>
      <c r="K13" s="39">
        <f>(COUNTIF(L13:AI13, "A")+COUNTIF(L13:AI13, "&gt;69"))/COUNTA(L13:AI13)</f>
        <v>0</v>
      </c>
      <c r="L13" s="38" t="s">
        <v>60</v>
      </c>
      <c r="M13" s="38" t="s">
        <v>60</v>
      </c>
      <c r="N13" s="38" t="s">
        <v>60</v>
      </c>
      <c r="O13" s="38" t="s">
        <v>60</v>
      </c>
      <c r="P13" s="38" t="s">
        <v>60</v>
      </c>
      <c r="Q13" s="38" t="s">
        <v>60</v>
      </c>
      <c r="R13" s="38" t="s">
        <v>60</v>
      </c>
      <c r="S13" s="38" t="s">
        <v>60</v>
      </c>
      <c r="T13" s="38" t="s">
        <v>60</v>
      </c>
      <c r="U13" s="38" t="s">
        <v>60</v>
      </c>
      <c r="V13" s="38" t="s">
        <v>60</v>
      </c>
      <c r="W13" s="38" t="s">
        <v>60</v>
      </c>
      <c r="X13" s="38" t="s">
        <v>60</v>
      </c>
      <c r="Y13" s="38" t="s">
        <v>60</v>
      </c>
      <c r="Z13" s="38" t="s">
        <v>60</v>
      </c>
      <c r="AA13" s="38" t="s">
        <v>60</v>
      </c>
      <c r="AB13" s="38" t="s">
        <v>60</v>
      </c>
      <c r="AC13" s="38" t="s">
        <v>60</v>
      </c>
      <c r="AD13" s="38" t="s">
        <v>60</v>
      </c>
      <c r="AE13" s="38" t="s">
        <v>60</v>
      </c>
      <c r="AF13" s="38" t="s">
        <v>60</v>
      </c>
      <c r="AG13" s="38" t="s">
        <v>60</v>
      </c>
      <c r="AH13" s="38" t="s">
        <v>60</v>
      </c>
      <c r="AI13" s="38" t="s">
        <v>60</v>
      </c>
    </row>
    <row r="14" spans="1:35" x14ac:dyDescent="0.3">
      <c r="A14" s="38" t="s">
        <v>86</v>
      </c>
      <c r="B14" s="38" t="s">
        <v>87</v>
      </c>
      <c r="C14" s="38" t="s">
        <v>88</v>
      </c>
      <c r="D14" s="27">
        <v>45967.881145833337</v>
      </c>
      <c r="E14" s="27">
        <v>45967.881190474538</v>
      </c>
      <c r="F14" s="38">
        <f>COUNTIFS(L14:AI14, "&lt;&gt;A", L14:AI14, "&lt;&gt;D", L14:AI14, "&gt;=0", L14:AI14, "&lt;70")+COUNTIF(L14:AI14, "SN")+COUNTIF(L14:AI14, "RV")+COUNTIF(L14:AI14, "BR")+COUNTIF(L14:AI14, "*/*")</f>
        <v>0</v>
      </c>
      <c r="G14" s="38">
        <f>COUNTIF(L14:AI14, "A")+COUNTIF(L14:AI14, "&gt;69")</f>
        <v>0</v>
      </c>
      <c r="H14" s="38">
        <f>COUNTIF(L14:AI14, "D")+COUNTIF(L14:AI14, "&lt;70")</f>
        <v>0</v>
      </c>
      <c r="I14" s="38">
        <f>COUNTIF(L14:AI14, "SC")</f>
        <v>24</v>
      </c>
      <c r="J14" s="38">
        <f>COUNTA(L14:AI14)</f>
        <v>24</v>
      </c>
      <c r="K14" s="39">
        <f>(COUNTIF(L14:AI14, "A")+COUNTIF(L14:AI14, "&gt;69"))/COUNTA(L14:AI14)</f>
        <v>0</v>
      </c>
      <c r="L14" s="38" t="s">
        <v>60</v>
      </c>
      <c r="M14" s="38" t="s">
        <v>60</v>
      </c>
      <c r="N14" s="38" t="s">
        <v>60</v>
      </c>
      <c r="O14" s="38" t="s">
        <v>60</v>
      </c>
      <c r="P14" s="38" t="s">
        <v>60</v>
      </c>
      <c r="Q14" s="38" t="s">
        <v>60</v>
      </c>
      <c r="R14" s="38" t="s">
        <v>60</v>
      </c>
      <c r="S14" s="38" t="s">
        <v>60</v>
      </c>
      <c r="T14" s="38" t="s">
        <v>60</v>
      </c>
      <c r="U14" s="38" t="s">
        <v>60</v>
      </c>
      <c r="V14" s="38" t="s">
        <v>60</v>
      </c>
      <c r="W14" s="38" t="s">
        <v>60</v>
      </c>
      <c r="X14" s="38" t="s">
        <v>60</v>
      </c>
      <c r="Y14" s="38" t="s">
        <v>60</v>
      </c>
      <c r="Z14" s="38" t="s">
        <v>60</v>
      </c>
      <c r="AA14" s="38" t="s">
        <v>60</v>
      </c>
      <c r="AB14" s="38" t="s">
        <v>60</v>
      </c>
      <c r="AC14" s="38" t="s">
        <v>60</v>
      </c>
      <c r="AD14" s="38" t="s">
        <v>60</v>
      </c>
      <c r="AE14" s="38" t="s">
        <v>60</v>
      </c>
      <c r="AF14" s="38" t="s">
        <v>60</v>
      </c>
      <c r="AG14" s="38" t="s">
        <v>60</v>
      </c>
      <c r="AH14" s="38" t="s">
        <v>60</v>
      </c>
      <c r="AI14" s="38" t="s">
        <v>60</v>
      </c>
    </row>
    <row r="15" spans="1:35" x14ac:dyDescent="0.3">
      <c r="A15" s="38" t="s">
        <v>89</v>
      </c>
      <c r="B15" s="38" t="s">
        <v>90</v>
      </c>
      <c r="C15" s="38" t="s">
        <v>91</v>
      </c>
      <c r="D15" s="27">
        <v>45771.402673611112</v>
      </c>
      <c r="E15" s="27">
        <v>45719.420079363423</v>
      </c>
      <c r="F15" s="38">
        <f>COUNTIFS(L15:AI15, "&lt;&gt;A", L15:AI15, "&lt;&gt;D", L15:AI15, "&gt;=0", L15:AI15, "&lt;70")+COUNTIF(L15:AI15, "SN")+COUNTIF(L15:AI15, "RV")+COUNTIF(L15:AI15, "BR")+COUNTIF(L15:AI15, "*/*")</f>
        <v>0</v>
      </c>
      <c r="G15" s="38">
        <f>COUNTIF(L15:AI15, "A")+COUNTIF(L15:AI15, "&gt;69")</f>
        <v>1</v>
      </c>
      <c r="H15" s="38">
        <f>COUNTIF(L15:AI15, "D")+COUNTIF(L15:AI15, "&lt;70")</f>
        <v>0</v>
      </c>
      <c r="I15" s="38">
        <f>COUNTIF(L15:AI15, "SC")</f>
        <v>23</v>
      </c>
      <c r="J15" s="38">
        <f>COUNTA(L15:AI15)</f>
        <v>24</v>
      </c>
      <c r="K15" s="39">
        <f>(COUNTIF(L15:AI15, "A")+COUNTIF(L15:AI15, "&gt;69"))/COUNTA(L15:AI15)</f>
        <v>4.1666666666666664E-2</v>
      </c>
      <c r="L15" s="38" t="s">
        <v>59</v>
      </c>
      <c r="M15" s="38" t="s">
        <v>60</v>
      </c>
      <c r="N15" s="38" t="s">
        <v>60</v>
      </c>
      <c r="O15" s="38" t="s">
        <v>60</v>
      </c>
      <c r="P15" s="38" t="s">
        <v>60</v>
      </c>
      <c r="Q15" s="38" t="s">
        <v>60</v>
      </c>
      <c r="R15" s="38" t="s">
        <v>60</v>
      </c>
      <c r="S15" s="38" t="s">
        <v>60</v>
      </c>
      <c r="T15" s="38" t="s">
        <v>60</v>
      </c>
      <c r="U15" s="38" t="s">
        <v>60</v>
      </c>
      <c r="V15" s="38" t="s">
        <v>60</v>
      </c>
      <c r="W15" s="38" t="s">
        <v>60</v>
      </c>
      <c r="X15" s="38" t="s">
        <v>60</v>
      </c>
      <c r="Y15" s="38" t="s">
        <v>60</v>
      </c>
      <c r="Z15" s="38" t="s">
        <v>60</v>
      </c>
      <c r="AA15" s="38" t="s">
        <v>60</v>
      </c>
      <c r="AB15" s="38" t="s">
        <v>60</v>
      </c>
      <c r="AC15" s="38" t="s">
        <v>60</v>
      </c>
      <c r="AD15" s="38" t="s">
        <v>60</v>
      </c>
      <c r="AE15" s="38" t="s">
        <v>60</v>
      </c>
      <c r="AF15" s="38" t="s">
        <v>60</v>
      </c>
      <c r="AG15" s="38" t="s">
        <v>60</v>
      </c>
      <c r="AH15" s="38" t="s">
        <v>60</v>
      </c>
      <c r="AI15" s="38" t="s">
        <v>60</v>
      </c>
    </row>
    <row r="16" spans="1:35" x14ac:dyDescent="0.3">
      <c r="A16" s="38" t="s">
        <v>92</v>
      </c>
      <c r="B16" s="38" t="s">
        <v>93</v>
      </c>
      <c r="C16" s="38" t="s">
        <v>94</v>
      </c>
      <c r="D16" s="27">
        <v>45755.801793981482</v>
      </c>
      <c r="E16" s="27">
        <v>45755.836746030094</v>
      </c>
      <c r="F16" s="38">
        <f>COUNTIFS(L16:AI16, "&lt;&gt;A", L16:AI16, "&lt;&gt;D", L16:AI16, "&gt;=0", L16:AI16, "&lt;70")+COUNTIF(L16:AI16, "SN")+COUNTIF(L16:AI16, "RV")+COUNTIF(L16:AI16, "BR")+COUNTIF(L16:AI16, "*/*")</f>
        <v>0</v>
      </c>
      <c r="G16" s="38">
        <f>COUNTIF(L16:AI16, "A")+COUNTIF(L16:AI16, "&gt;69")</f>
        <v>0</v>
      </c>
      <c r="H16" s="38">
        <f>COUNTIF(L16:AI16, "D")+COUNTIF(L16:AI16, "&lt;70")</f>
        <v>0</v>
      </c>
      <c r="I16" s="38">
        <f>COUNTIF(L16:AI16, "SC")</f>
        <v>24</v>
      </c>
      <c r="J16" s="38">
        <f>COUNTA(L16:AI16)</f>
        <v>24</v>
      </c>
      <c r="K16" s="39">
        <f>(COUNTIF(L16:AI16, "A")+COUNTIF(L16:AI16, "&gt;69"))/COUNTA(L16:AI16)</f>
        <v>0</v>
      </c>
      <c r="L16" s="38" t="s">
        <v>60</v>
      </c>
      <c r="M16" s="38" t="s">
        <v>60</v>
      </c>
      <c r="N16" s="38" t="s">
        <v>60</v>
      </c>
      <c r="O16" s="38" t="s">
        <v>60</v>
      </c>
      <c r="P16" s="38" t="s">
        <v>60</v>
      </c>
      <c r="Q16" s="38" t="s">
        <v>60</v>
      </c>
      <c r="R16" s="38" t="s">
        <v>60</v>
      </c>
      <c r="S16" s="38" t="s">
        <v>60</v>
      </c>
      <c r="T16" s="38" t="s">
        <v>60</v>
      </c>
      <c r="U16" s="38" t="s">
        <v>60</v>
      </c>
      <c r="V16" s="38" t="s">
        <v>60</v>
      </c>
      <c r="W16" s="38" t="s">
        <v>60</v>
      </c>
      <c r="X16" s="38" t="s">
        <v>60</v>
      </c>
      <c r="Y16" s="38" t="s">
        <v>60</v>
      </c>
      <c r="Z16" s="38" t="s">
        <v>60</v>
      </c>
      <c r="AA16" s="38" t="s">
        <v>60</v>
      </c>
      <c r="AB16" s="38" t="s">
        <v>60</v>
      </c>
      <c r="AC16" s="38" t="s">
        <v>60</v>
      </c>
      <c r="AD16" s="38" t="s">
        <v>60</v>
      </c>
      <c r="AE16" s="38" t="s">
        <v>60</v>
      </c>
      <c r="AF16" s="38" t="s">
        <v>60</v>
      </c>
      <c r="AG16" s="38" t="s">
        <v>60</v>
      </c>
      <c r="AH16" s="38" t="s">
        <v>60</v>
      </c>
      <c r="AI16" s="38" t="s">
        <v>60</v>
      </c>
    </row>
    <row r="17" spans="1:35" x14ac:dyDescent="0.3">
      <c r="A17" s="38" t="s">
        <v>95</v>
      </c>
      <c r="B17" s="38" t="s">
        <v>96</v>
      </c>
      <c r="C17" s="38" t="s">
        <v>97</v>
      </c>
      <c r="D17" s="27">
        <v>45854.634467592594</v>
      </c>
      <c r="E17" s="27">
        <v>45854.670079363423</v>
      </c>
      <c r="F17" s="38">
        <f>COUNTIFS(L17:AI17, "&lt;&gt;A", L17:AI17, "&lt;&gt;D", L17:AI17, "&gt;=0", L17:AI17, "&lt;70")+COUNTIF(L17:AI17, "SN")+COUNTIF(L17:AI17, "RV")+COUNTIF(L17:AI17, "BR")+COUNTIF(L17:AI17, "*/*")</f>
        <v>0</v>
      </c>
      <c r="G17" s="38">
        <f>COUNTIF(L17:AI17, "A")+COUNTIF(L17:AI17, "&gt;69")</f>
        <v>0</v>
      </c>
      <c r="H17" s="38">
        <f>COUNTIF(L17:AI17, "D")+COUNTIF(L17:AI17, "&lt;70")</f>
        <v>0</v>
      </c>
      <c r="I17" s="38">
        <f>COUNTIF(L17:AI17, "SC")</f>
        <v>24</v>
      </c>
      <c r="J17" s="38">
        <f>COUNTA(L17:AI17)</f>
        <v>24</v>
      </c>
      <c r="K17" s="39">
        <f>(COUNTIF(L17:AI17, "A")+COUNTIF(L17:AI17, "&gt;69"))/COUNTA(L17:AI17)</f>
        <v>0</v>
      </c>
      <c r="L17" s="38" t="s">
        <v>60</v>
      </c>
      <c r="M17" s="38" t="s">
        <v>60</v>
      </c>
      <c r="N17" s="38" t="s">
        <v>60</v>
      </c>
      <c r="O17" s="38" t="s">
        <v>60</v>
      </c>
      <c r="P17" s="38" t="s">
        <v>60</v>
      </c>
      <c r="Q17" s="38" t="s">
        <v>60</v>
      </c>
      <c r="R17" s="38" t="s">
        <v>60</v>
      </c>
      <c r="S17" s="38" t="s">
        <v>60</v>
      </c>
      <c r="T17" s="38" t="s">
        <v>60</v>
      </c>
      <c r="U17" s="38" t="s">
        <v>60</v>
      </c>
      <c r="V17" s="38" t="s">
        <v>60</v>
      </c>
      <c r="W17" s="38" t="s">
        <v>60</v>
      </c>
      <c r="X17" s="38" t="s">
        <v>60</v>
      </c>
      <c r="Y17" s="38" t="s">
        <v>60</v>
      </c>
      <c r="Z17" s="38" t="s">
        <v>60</v>
      </c>
      <c r="AA17" s="38" t="s">
        <v>60</v>
      </c>
      <c r="AB17" s="38" t="s">
        <v>60</v>
      </c>
      <c r="AC17" s="38" t="s">
        <v>60</v>
      </c>
      <c r="AD17" s="38" t="s">
        <v>60</v>
      </c>
      <c r="AE17" s="38" t="s">
        <v>60</v>
      </c>
      <c r="AF17" s="38" t="s">
        <v>60</v>
      </c>
      <c r="AG17" s="38" t="s">
        <v>60</v>
      </c>
      <c r="AH17" s="38" t="s">
        <v>60</v>
      </c>
      <c r="AI17" s="38" t="s">
        <v>60</v>
      </c>
    </row>
    <row r="18" spans="1:35" x14ac:dyDescent="0.3">
      <c r="A18" s="38" t="s">
        <v>98</v>
      </c>
      <c r="B18" s="38" t="s">
        <v>99</v>
      </c>
      <c r="C18" s="38" t="s">
        <v>100</v>
      </c>
      <c r="D18" s="27">
        <v>45774.424490740741</v>
      </c>
      <c r="E18" s="27">
        <v>45774.461746030094</v>
      </c>
      <c r="F18" s="38">
        <f>COUNTIFS(L18:AI18, "&lt;&gt;A", L18:AI18, "&lt;&gt;D", L18:AI18, "&gt;=0", L18:AI18, "&lt;70")+COUNTIF(L18:AI18, "SN")+COUNTIF(L18:AI18, "RV")+COUNTIF(L18:AI18, "BR")+COUNTIF(L18:AI18, "*/*")</f>
        <v>0</v>
      </c>
      <c r="G18" s="38">
        <f>COUNTIF(L18:AI18, "A")+COUNTIF(L18:AI18, "&gt;69")</f>
        <v>0</v>
      </c>
      <c r="H18" s="38">
        <f>COUNTIF(L18:AI18, "D")+COUNTIF(L18:AI18, "&lt;70")</f>
        <v>0</v>
      </c>
      <c r="I18" s="38">
        <f>COUNTIF(L18:AI18, "SC")</f>
        <v>24</v>
      </c>
      <c r="J18" s="38">
        <f>COUNTA(L18:AI18)</f>
        <v>24</v>
      </c>
      <c r="K18" s="39">
        <f>(COUNTIF(L18:AI18, "A")+COUNTIF(L18:AI18, "&gt;69"))/COUNTA(L18:AI18)</f>
        <v>0</v>
      </c>
      <c r="L18" s="38" t="s">
        <v>60</v>
      </c>
      <c r="M18" s="38" t="s">
        <v>60</v>
      </c>
      <c r="N18" s="38" t="s">
        <v>60</v>
      </c>
      <c r="O18" s="38" t="s">
        <v>60</v>
      </c>
      <c r="P18" s="38" t="s">
        <v>60</v>
      </c>
      <c r="Q18" s="38" t="s">
        <v>60</v>
      </c>
      <c r="R18" s="38" t="s">
        <v>60</v>
      </c>
      <c r="S18" s="38" t="s">
        <v>60</v>
      </c>
      <c r="T18" s="38" t="s">
        <v>60</v>
      </c>
      <c r="U18" s="38" t="s">
        <v>60</v>
      </c>
      <c r="V18" s="38" t="s">
        <v>60</v>
      </c>
      <c r="W18" s="38" t="s">
        <v>60</v>
      </c>
      <c r="X18" s="38" t="s">
        <v>60</v>
      </c>
      <c r="Y18" s="38" t="s">
        <v>60</v>
      </c>
      <c r="Z18" s="38" t="s">
        <v>60</v>
      </c>
      <c r="AA18" s="38" t="s">
        <v>60</v>
      </c>
      <c r="AB18" s="38" t="s">
        <v>60</v>
      </c>
      <c r="AC18" s="38" t="s">
        <v>60</v>
      </c>
      <c r="AD18" s="38" t="s">
        <v>60</v>
      </c>
      <c r="AE18" s="38" t="s">
        <v>60</v>
      </c>
      <c r="AF18" s="38" t="s">
        <v>60</v>
      </c>
      <c r="AG18" s="38" t="s">
        <v>60</v>
      </c>
      <c r="AH18" s="38" t="s">
        <v>60</v>
      </c>
      <c r="AI18" s="38" t="s">
        <v>60</v>
      </c>
    </row>
    <row r="19" spans="1:35" x14ac:dyDescent="0.3">
      <c r="A19" s="38" t="s">
        <v>101</v>
      </c>
      <c r="B19" s="38" t="s">
        <v>102</v>
      </c>
      <c r="C19" s="38" t="s">
        <v>103</v>
      </c>
      <c r="D19" s="27">
        <v>45704.98128472222</v>
      </c>
      <c r="E19" s="27">
        <v>45705.003412696758</v>
      </c>
      <c r="F19" s="38">
        <f>COUNTIFS(L19:AI19, "&lt;&gt;A", L19:AI19, "&lt;&gt;D", L19:AI19, "&gt;=0", L19:AI19, "&lt;70")+COUNTIF(L19:AI19, "SN")+COUNTIF(L19:AI19, "RV")+COUNTIF(L19:AI19, "BR")+COUNTIF(L19:AI19, "*/*")</f>
        <v>0</v>
      </c>
      <c r="G19" s="38">
        <f>COUNTIF(L19:AI19, "A")+COUNTIF(L19:AI19, "&gt;69")</f>
        <v>0</v>
      </c>
      <c r="H19" s="38">
        <f>COUNTIF(L19:AI19, "D")+COUNTIF(L19:AI19, "&lt;70")</f>
        <v>0</v>
      </c>
      <c r="I19" s="38">
        <f>COUNTIF(L19:AI19, "SC")</f>
        <v>24</v>
      </c>
      <c r="J19" s="38">
        <f>COUNTA(L19:AI19)</f>
        <v>24</v>
      </c>
      <c r="K19" s="39">
        <f>(COUNTIF(L19:AI19, "A")+COUNTIF(L19:AI19, "&gt;69"))/COUNTA(L19:AI19)</f>
        <v>0</v>
      </c>
      <c r="L19" s="38" t="s">
        <v>60</v>
      </c>
      <c r="M19" s="38" t="s">
        <v>60</v>
      </c>
      <c r="N19" s="38" t="s">
        <v>60</v>
      </c>
      <c r="O19" s="38" t="s">
        <v>60</v>
      </c>
      <c r="P19" s="38" t="s">
        <v>60</v>
      </c>
      <c r="Q19" s="38" t="s">
        <v>60</v>
      </c>
      <c r="R19" s="38" t="s">
        <v>60</v>
      </c>
      <c r="S19" s="38" t="s">
        <v>60</v>
      </c>
      <c r="T19" s="38" t="s">
        <v>60</v>
      </c>
      <c r="U19" s="38" t="s">
        <v>60</v>
      </c>
      <c r="V19" s="38" t="s">
        <v>60</v>
      </c>
      <c r="W19" s="38" t="s">
        <v>60</v>
      </c>
      <c r="X19" s="38" t="s">
        <v>60</v>
      </c>
      <c r="Y19" s="38" t="s">
        <v>60</v>
      </c>
      <c r="Z19" s="38" t="s">
        <v>60</v>
      </c>
      <c r="AA19" s="38" t="s">
        <v>60</v>
      </c>
      <c r="AB19" s="38" t="s">
        <v>60</v>
      </c>
      <c r="AC19" s="38" t="s">
        <v>60</v>
      </c>
      <c r="AD19" s="38" t="s">
        <v>60</v>
      </c>
      <c r="AE19" s="38" t="s">
        <v>60</v>
      </c>
      <c r="AF19" s="38" t="s">
        <v>60</v>
      </c>
      <c r="AG19" s="38" t="s">
        <v>60</v>
      </c>
      <c r="AH19" s="38" t="s">
        <v>60</v>
      </c>
      <c r="AI19" s="38" t="s">
        <v>60</v>
      </c>
    </row>
    <row r="20" spans="1:35" x14ac:dyDescent="0.3">
      <c r="A20" s="38" t="s">
        <v>104</v>
      </c>
      <c r="B20" s="38" t="s">
        <v>105</v>
      </c>
      <c r="C20" s="38" t="s">
        <v>106</v>
      </c>
      <c r="D20" s="27">
        <v>45951.693356481483</v>
      </c>
      <c r="E20" s="27">
        <v>45951.711746030094</v>
      </c>
      <c r="F20" s="38">
        <f>COUNTIFS(L20:AI20, "&lt;&gt;A", L20:AI20, "&lt;&gt;D", L20:AI20, "&gt;=0", L20:AI20, "&lt;70")+COUNTIF(L20:AI20, "SN")+COUNTIF(L20:AI20, "RV")+COUNTIF(L20:AI20, "BR")+COUNTIF(L20:AI20, "*/*")</f>
        <v>0</v>
      </c>
      <c r="G20" s="38">
        <f>COUNTIF(L20:AI20, "A")+COUNTIF(L20:AI20, "&gt;69")</f>
        <v>0</v>
      </c>
      <c r="H20" s="38">
        <f>COUNTIF(L20:AI20, "D")+COUNTIF(L20:AI20, "&lt;70")</f>
        <v>0</v>
      </c>
      <c r="I20" s="38">
        <f>COUNTIF(L20:AI20, "SC")</f>
        <v>24</v>
      </c>
      <c r="J20" s="38">
        <f>COUNTA(L20:AI20)</f>
        <v>24</v>
      </c>
      <c r="K20" s="39">
        <f>(COUNTIF(L20:AI20, "A")+COUNTIF(L20:AI20, "&gt;69"))/COUNTA(L20:AI20)</f>
        <v>0</v>
      </c>
      <c r="L20" s="38" t="s">
        <v>60</v>
      </c>
      <c r="M20" s="38" t="s">
        <v>60</v>
      </c>
      <c r="N20" s="38" t="s">
        <v>60</v>
      </c>
      <c r="O20" s="38" t="s">
        <v>60</v>
      </c>
      <c r="P20" s="38" t="s">
        <v>60</v>
      </c>
      <c r="Q20" s="38" t="s">
        <v>60</v>
      </c>
      <c r="R20" s="38" t="s">
        <v>60</v>
      </c>
      <c r="S20" s="38" t="s">
        <v>60</v>
      </c>
      <c r="T20" s="38" t="s">
        <v>60</v>
      </c>
      <c r="U20" s="38" t="s">
        <v>60</v>
      </c>
      <c r="V20" s="38" t="s">
        <v>60</v>
      </c>
      <c r="W20" s="38" t="s">
        <v>60</v>
      </c>
      <c r="X20" s="38" t="s">
        <v>60</v>
      </c>
      <c r="Y20" s="38" t="s">
        <v>60</v>
      </c>
      <c r="Z20" s="38" t="s">
        <v>60</v>
      </c>
      <c r="AA20" s="38" t="s">
        <v>60</v>
      </c>
      <c r="AB20" s="38" t="s">
        <v>60</v>
      </c>
      <c r="AC20" s="38" t="s">
        <v>60</v>
      </c>
      <c r="AD20" s="38" t="s">
        <v>60</v>
      </c>
      <c r="AE20" s="38" t="s">
        <v>60</v>
      </c>
      <c r="AF20" s="38" t="s">
        <v>60</v>
      </c>
      <c r="AG20" s="38" t="s">
        <v>60</v>
      </c>
      <c r="AH20" s="38" t="s">
        <v>60</v>
      </c>
      <c r="AI20" s="38" t="s">
        <v>60</v>
      </c>
    </row>
    <row r="21" spans="1:35" x14ac:dyDescent="0.3">
      <c r="A21" s="38" t="s">
        <v>107</v>
      </c>
      <c r="B21" s="38" t="s">
        <v>108</v>
      </c>
      <c r="C21" s="38" t="s">
        <v>109</v>
      </c>
      <c r="D21" s="27">
        <v>45720.799791666665</v>
      </c>
      <c r="E21" s="27">
        <v>45720.461746030094</v>
      </c>
      <c r="F21" s="38">
        <f>COUNTIFS(L21:AI21, "&lt;&gt;A", L21:AI21, "&lt;&gt;D", L21:AI21, "&gt;=0", L21:AI21, "&lt;70")+COUNTIF(L21:AI21, "SN")+COUNTIF(L21:AI21, "RV")+COUNTIF(L21:AI21, "BR")+COUNTIF(L21:AI21, "*/*")</f>
        <v>0</v>
      </c>
      <c r="G21" s="38">
        <f>COUNTIF(L21:AI21, "A")+COUNTIF(L21:AI21, "&gt;69")</f>
        <v>0</v>
      </c>
      <c r="H21" s="38">
        <f>COUNTIF(L21:AI21, "D")+COUNTIF(L21:AI21, "&lt;70")</f>
        <v>0</v>
      </c>
      <c r="I21" s="38">
        <f>COUNTIF(L21:AI21, "SC")</f>
        <v>24</v>
      </c>
      <c r="J21" s="38">
        <f>COUNTA(L21:AI21)</f>
        <v>24</v>
      </c>
      <c r="K21" s="39">
        <f>(COUNTIF(L21:AI21, "A")+COUNTIF(L21:AI21, "&gt;69"))/COUNTA(L21:AI21)</f>
        <v>0</v>
      </c>
      <c r="L21" s="38" t="s">
        <v>60</v>
      </c>
      <c r="M21" s="38" t="s">
        <v>60</v>
      </c>
      <c r="N21" s="38" t="s">
        <v>60</v>
      </c>
      <c r="O21" s="38" t="s">
        <v>60</v>
      </c>
      <c r="P21" s="38" t="s">
        <v>60</v>
      </c>
      <c r="Q21" s="38" t="s">
        <v>60</v>
      </c>
      <c r="R21" s="38" t="s">
        <v>60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60</v>
      </c>
      <c r="X21" s="38" t="s">
        <v>60</v>
      </c>
      <c r="Y21" s="38" t="s">
        <v>60</v>
      </c>
      <c r="Z21" s="38" t="s">
        <v>60</v>
      </c>
      <c r="AA21" s="38" t="s">
        <v>60</v>
      </c>
      <c r="AB21" s="38" t="s">
        <v>60</v>
      </c>
      <c r="AC21" s="38" t="s">
        <v>60</v>
      </c>
      <c r="AD21" s="38" t="s">
        <v>60</v>
      </c>
      <c r="AE21" s="38" t="s">
        <v>60</v>
      </c>
      <c r="AF21" s="38" t="s">
        <v>60</v>
      </c>
      <c r="AG21" s="38" t="s">
        <v>60</v>
      </c>
      <c r="AH21" s="38" t="s">
        <v>60</v>
      </c>
      <c r="AI21" s="38" t="s">
        <v>60</v>
      </c>
    </row>
    <row r="22" spans="1:35" x14ac:dyDescent="0.3">
      <c r="A22" s="38" t="s">
        <v>110</v>
      </c>
      <c r="B22" s="38" t="s">
        <v>111</v>
      </c>
      <c r="C22" s="38" t="s">
        <v>112</v>
      </c>
      <c r="D22" s="27">
        <v>45897.56695601852</v>
      </c>
      <c r="E22" s="27">
        <v>45897.586746030094</v>
      </c>
      <c r="F22" s="38">
        <f>COUNTIFS(L22:AI22, "&lt;&gt;A", L22:AI22, "&lt;&gt;D", L22:AI22, "&gt;=0", L22:AI22, "&lt;70")+COUNTIF(L22:AI22, "SN")+COUNTIF(L22:AI22, "RV")+COUNTIF(L22:AI22, "BR")+COUNTIF(L22:AI22, "*/*")</f>
        <v>0</v>
      </c>
      <c r="G22" s="38">
        <f>COUNTIF(L22:AI22, "A")+COUNTIF(L22:AI22, "&gt;69")</f>
        <v>0</v>
      </c>
      <c r="H22" s="38">
        <f>COUNTIF(L22:AI22, "D")+COUNTIF(L22:AI22, "&lt;70")</f>
        <v>0</v>
      </c>
      <c r="I22" s="38">
        <f>COUNTIF(L22:AI22, "SC")</f>
        <v>24</v>
      </c>
      <c r="J22" s="38">
        <f>COUNTA(L22:AI22)</f>
        <v>24</v>
      </c>
      <c r="K22" s="39">
        <f>(COUNTIF(L22:AI22, "A")+COUNTIF(L22:AI22, "&gt;69"))/COUNTA(L22:AI22)</f>
        <v>0</v>
      </c>
      <c r="L22" s="38" t="s">
        <v>60</v>
      </c>
      <c r="M22" s="38" t="s">
        <v>60</v>
      </c>
      <c r="N22" s="38" t="s">
        <v>60</v>
      </c>
      <c r="O22" s="38" t="s">
        <v>60</v>
      </c>
      <c r="P22" s="38" t="s">
        <v>60</v>
      </c>
      <c r="Q22" s="38" t="s">
        <v>60</v>
      </c>
      <c r="R22" s="38" t="s">
        <v>60</v>
      </c>
      <c r="S22" s="38" t="s">
        <v>60</v>
      </c>
      <c r="T22" s="38" t="s">
        <v>60</v>
      </c>
      <c r="U22" s="38" t="s">
        <v>60</v>
      </c>
      <c r="V22" s="38" t="s">
        <v>60</v>
      </c>
      <c r="W22" s="38" t="s">
        <v>60</v>
      </c>
      <c r="X22" s="38" t="s">
        <v>60</v>
      </c>
      <c r="Y22" s="38" t="s">
        <v>60</v>
      </c>
      <c r="Z22" s="38" t="s">
        <v>60</v>
      </c>
      <c r="AA22" s="38" t="s">
        <v>60</v>
      </c>
      <c r="AB22" s="38" t="s">
        <v>60</v>
      </c>
      <c r="AC22" s="38" t="s">
        <v>60</v>
      </c>
      <c r="AD22" s="38" t="s">
        <v>60</v>
      </c>
      <c r="AE22" s="38" t="s">
        <v>60</v>
      </c>
      <c r="AF22" s="38" t="s">
        <v>60</v>
      </c>
      <c r="AG22" s="38" t="s">
        <v>60</v>
      </c>
      <c r="AH22" s="38" t="s">
        <v>60</v>
      </c>
      <c r="AI22" s="38" t="s">
        <v>60</v>
      </c>
    </row>
    <row r="23" spans="1:35" x14ac:dyDescent="0.3">
      <c r="A23" s="38" t="s">
        <v>113</v>
      </c>
      <c r="B23" s="38" t="s">
        <v>114</v>
      </c>
      <c r="C23" s="38" t="s">
        <v>115</v>
      </c>
      <c r="D23" s="27">
        <v>45722.605590277773</v>
      </c>
      <c r="E23" s="27">
        <v>45722.628412696758</v>
      </c>
      <c r="F23" s="38">
        <f>COUNTIFS(L23:AI23, "&lt;&gt;A", L23:AI23, "&lt;&gt;D", L23:AI23, "&gt;=0", L23:AI23, "&lt;70")+COUNTIF(L23:AI23, "SN")+COUNTIF(L23:AI23, "RV")+COUNTIF(L23:AI23, "BR")+COUNTIF(L23:AI23, "*/*")</f>
        <v>0</v>
      </c>
      <c r="G23" s="38">
        <f>COUNTIF(L23:AI23, "A")+COUNTIF(L23:AI23, "&gt;69")</f>
        <v>0</v>
      </c>
      <c r="H23" s="38">
        <f>COUNTIF(L23:AI23, "D")+COUNTIF(L23:AI23, "&lt;70")</f>
        <v>0</v>
      </c>
      <c r="I23" s="38">
        <f>COUNTIF(L23:AI23, "SC")</f>
        <v>24</v>
      </c>
      <c r="J23" s="38">
        <f>COUNTA(L23:AI23)</f>
        <v>24</v>
      </c>
      <c r="K23" s="39">
        <f>(COUNTIF(L23:AI23, "A")+COUNTIF(L23:AI23, "&gt;69"))/COUNTA(L23:AI23)</f>
        <v>0</v>
      </c>
      <c r="L23" s="38" t="s">
        <v>60</v>
      </c>
      <c r="M23" s="38" t="s">
        <v>60</v>
      </c>
      <c r="N23" s="38" t="s">
        <v>60</v>
      </c>
      <c r="O23" s="38" t="s">
        <v>60</v>
      </c>
      <c r="P23" s="38" t="s">
        <v>60</v>
      </c>
      <c r="Q23" s="38" t="s">
        <v>60</v>
      </c>
      <c r="R23" s="38" t="s">
        <v>60</v>
      </c>
      <c r="S23" s="38" t="s">
        <v>60</v>
      </c>
      <c r="T23" s="38" t="s">
        <v>60</v>
      </c>
      <c r="U23" s="38" t="s">
        <v>60</v>
      </c>
      <c r="V23" s="38" t="s">
        <v>60</v>
      </c>
      <c r="W23" s="38" t="s">
        <v>60</v>
      </c>
      <c r="X23" s="38" t="s">
        <v>60</v>
      </c>
      <c r="Y23" s="38" t="s">
        <v>60</v>
      </c>
      <c r="Z23" s="38" t="s">
        <v>60</v>
      </c>
      <c r="AA23" s="38" t="s">
        <v>60</v>
      </c>
      <c r="AB23" s="38" t="s">
        <v>60</v>
      </c>
      <c r="AC23" s="38" t="s">
        <v>60</v>
      </c>
      <c r="AD23" s="38" t="s">
        <v>60</v>
      </c>
      <c r="AE23" s="38" t="s">
        <v>60</v>
      </c>
      <c r="AF23" s="38" t="s">
        <v>60</v>
      </c>
      <c r="AG23" s="38" t="s">
        <v>60</v>
      </c>
      <c r="AH23" s="38" t="s">
        <v>60</v>
      </c>
      <c r="AI23" s="38" t="s">
        <v>60</v>
      </c>
    </row>
    <row r="24" spans="1:35" x14ac:dyDescent="0.3">
      <c r="A24" s="38" t="s">
        <v>116</v>
      </c>
      <c r="B24" s="38" t="s">
        <v>117</v>
      </c>
      <c r="C24" s="38" t="s">
        <v>118</v>
      </c>
      <c r="D24" s="27">
        <v>45736.175509259258</v>
      </c>
      <c r="E24" s="27">
        <v>45736.211746030094</v>
      </c>
      <c r="F24" s="38">
        <f>COUNTIFS(L24:AI24, "&lt;&gt;A", L24:AI24, "&lt;&gt;D", L24:AI24, "&gt;=0", L24:AI24, "&lt;70")+COUNTIF(L24:AI24, "SN")+COUNTIF(L24:AI24, "RV")+COUNTIF(L24:AI24, "BR")+COUNTIF(L24:AI24, "*/*")</f>
        <v>0</v>
      </c>
      <c r="G24" s="38">
        <f>COUNTIF(L24:AI24, "A")+COUNTIF(L24:AI24, "&gt;69")</f>
        <v>0</v>
      </c>
      <c r="H24" s="38">
        <f>COUNTIF(L24:AI24, "D")+COUNTIF(L24:AI24, "&lt;70")</f>
        <v>0</v>
      </c>
      <c r="I24" s="38">
        <f>COUNTIF(L24:AI24, "SC")</f>
        <v>24</v>
      </c>
      <c r="J24" s="38">
        <f>COUNTA(L24:AI24)</f>
        <v>24</v>
      </c>
      <c r="K24" s="39">
        <f>(COUNTIF(L24:AI24, "A")+COUNTIF(L24:AI24, "&gt;69"))/COUNTA(L24:AI24)</f>
        <v>0</v>
      </c>
      <c r="L24" s="38" t="s">
        <v>60</v>
      </c>
      <c r="M24" s="38" t="s">
        <v>60</v>
      </c>
      <c r="N24" s="38" t="s">
        <v>60</v>
      </c>
      <c r="O24" s="38" t="s">
        <v>60</v>
      </c>
      <c r="P24" s="38" t="s">
        <v>60</v>
      </c>
      <c r="Q24" s="38" t="s">
        <v>60</v>
      </c>
      <c r="R24" s="38" t="s">
        <v>60</v>
      </c>
      <c r="S24" s="38" t="s">
        <v>60</v>
      </c>
      <c r="T24" s="38" t="s">
        <v>60</v>
      </c>
      <c r="U24" s="38" t="s">
        <v>60</v>
      </c>
      <c r="V24" s="38" t="s">
        <v>60</v>
      </c>
      <c r="W24" s="38" t="s">
        <v>60</v>
      </c>
      <c r="X24" s="38" t="s">
        <v>60</v>
      </c>
      <c r="Y24" s="38" t="s">
        <v>60</v>
      </c>
      <c r="Z24" s="38" t="s">
        <v>60</v>
      </c>
      <c r="AA24" s="38" t="s">
        <v>60</v>
      </c>
      <c r="AB24" s="38" t="s">
        <v>60</v>
      </c>
      <c r="AC24" s="38" t="s">
        <v>60</v>
      </c>
      <c r="AD24" s="38" t="s">
        <v>60</v>
      </c>
      <c r="AE24" s="38" t="s">
        <v>60</v>
      </c>
      <c r="AF24" s="38" t="s">
        <v>60</v>
      </c>
      <c r="AG24" s="38" t="s">
        <v>60</v>
      </c>
      <c r="AH24" s="38" t="s">
        <v>60</v>
      </c>
      <c r="AI24" s="38" t="s">
        <v>60</v>
      </c>
    </row>
    <row r="25" spans="1:35" x14ac:dyDescent="0.3">
      <c r="A25" s="38" t="s">
        <v>119</v>
      </c>
      <c r="B25" s="38" t="s">
        <v>120</v>
      </c>
      <c r="C25" s="38" t="s">
        <v>121</v>
      </c>
      <c r="D25" s="27">
        <v>45726.352303240739</v>
      </c>
      <c r="E25" s="27">
        <v>45726.378412696758</v>
      </c>
      <c r="F25" s="38">
        <f>COUNTIFS(L25:AI25, "&lt;&gt;A", L25:AI25, "&lt;&gt;D", L25:AI25, "&gt;=0", L25:AI25, "&lt;70")+COUNTIF(L25:AI25, "SN")+COUNTIF(L25:AI25, "RV")+COUNTIF(L25:AI25, "BR")+COUNTIF(L25:AI25, "*/*")</f>
        <v>0</v>
      </c>
      <c r="G25" s="38">
        <f>COUNTIF(L25:AI25, "A")+COUNTIF(L25:AI25, "&gt;69")</f>
        <v>0</v>
      </c>
      <c r="H25" s="38">
        <f>COUNTIF(L25:AI25, "D")+COUNTIF(L25:AI25, "&lt;70")</f>
        <v>0</v>
      </c>
      <c r="I25" s="38">
        <f>COUNTIF(L25:AI25, "SC")</f>
        <v>24</v>
      </c>
      <c r="J25" s="38">
        <f>COUNTA(L25:AI25)</f>
        <v>24</v>
      </c>
      <c r="K25" s="39">
        <f>(COUNTIF(L25:AI25, "A")+COUNTIF(L25:AI25, "&gt;69"))/COUNTA(L25:AI25)</f>
        <v>0</v>
      </c>
      <c r="L25" s="38" t="s">
        <v>60</v>
      </c>
      <c r="M25" s="38" t="s">
        <v>60</v>
      </c>
      <c r="N25" s="38" t="s">
        <v>60</v>
      </c>
      <c r="O25" s="38" t="s">
        <v>60</v>
      </c>
      <c r="P25" s="38" t="s">
        <v>60</v>
      </c>
      <c r="Q25" s="38" t="s">
        <v>60</v>
      </c>
      <c r="R25" s="38" t="s">
        <v>60</v>
      </c>
      <c r="S25" s="38" t="s">
        <v>60</v>
      </c>
      <c r="T25" s="38" t="s">
        <v>60</v>
      </c>
      <c r="U25" s="38" t="s">
        <v>60</v>
      </c>
      <c r="V25" s="38" t="s">
        <v>60</v>
      </c>
      <c r="W25" s="38" t="s">
        <v>60</v>
      </c>
      <c r="X25" s="38" t="s">
        <v>60</v>
      </c>
      <c r="Y25" s="38" t="s">
        <v>60</v>
      </c>
      <c r="Z25" s="38" t="s">
        <v>60</v>
      </c>
      <c r="AA25" s="38" t="s">
        <v>60</v>
      </c>
      <c r="AB25" s="38" t="s">
        <v>60</v>
      </c>
      <c r="AC25" s="38" t="s">
        <v>60</v>
      </c>
      <c r="AD25" s="38" t="s">
        <v>60</v>
      </c>
      <c r="AE25" s="38" t="s">
        <v>60</v>
      </c>
      <c r="AF25" s="38" t="s">
        <v>60</v>
      </c>
      <c r="AG25" s="38" t="s">
        <v>60</v>
      </c>
      <c r="AH25" s="38" t="s">
        <v>60</v>
      </c>
      <c r="AI25" s="38" t="s">
        <v>60</v>
      </c>
    </row>
    <row r="26" spans="1:35" x14ac:dyDescent="0.3">
      <c r="A26" s="38" t="s">
        <v>122</v>
      </c>
      <c r="B26" s="38" t="s">
        <v>123</v>
      </c>
      <c r="C26" s="38" t="s">
        <v>124</v>
      </c>
      <c r="D26" s="27">
        <v>45736.693483796298</v>
      </c>
      <c r="E26" s="27">
        <v>45736.711746030094</v>
      </c>
      <c r="F26" s="38">
        <f>COUNTIFS(L26:AI26, "&lt;&gt;A", L26:AI26, "&lt;&gt;D", L26:AI26, "&gt;=0", L26:AI26, "&lt;70")+COUNTIF(L26:AI26, "SN")+COUNTIF(L26:AI26, "RV")+COUNTIF(L26:AI26, "BR")+COUNTIF(L26:AI26, "*/*")</f>
        <v>0</v>
      </c>
      <c r="G26" s="38">
        <f>COUNTIF(L26:AI26, "A")+COUNTIF(L26:AI26, "&gt;69")</f>
        <v>0</v>
      </c>
      <c r="H26" s="38">
        <f>COUNTIF(L26:AI26, "D")+COUNTIF(L26:AI26, "&lt;70")</f>
        <v>0</v>
      </c>
      <c r="I26" s="38">
        <f>COUNTIF(L26:AI26, "SC")</f>
        <v>24</v>
      </c>
      <c r="J26" s="38">
        <f>COUNTA(L26:AI26)</f>
        <v>24</v>
      </c>
      <c r="K26" s="39">
        <f>(COUNTIF(L26:AI26, "A")+COUNTIF(L26:AI26, "&gt;69"))/COUNTA(L26:AI26)</f>
        <v>0</v>
      </c>
      <c r="L26" s="38" t="s">
        <v>60</v>
      </c>
      <c r="M26" s="38" t="s">
        <v>60</v>
      </c>
      <c r="N26" s="38" t="s">
        <v>60</v>
      </c>
      <c r="O26" s="38" t="s">
        <v>60</v>
      </c>
      <c r="P26" s="38" t="s">
        <v>60</v>
      </c>
      <c r="Q26" s="38" t="s">
        <v>60</v>
      </c>
      <c r="R26" s="38" t="s">
        <v>60</v>
      </c>
      <c r="S26" s="38" t="s">
        <v>60</v>
      </c>
      <c r="T26" s="38" t="s">
        <v>60</v>
      </c>
      <c r="U26" s="38" t="s">
        <v>60</v>
      </c>
      <c r="V26" s="38" t="s">
        <v>60</v>
      </c>
      <c r="W26" s="38" t="s">
        <v>60</v>
      </c>
      <c r="X26" s="38" t="s">
        <v>60</v>
      </c>
      <c r="Y26" s="38" t="s">
        <v>60</v>
      </c>
      <c r="Z26" s="38" t="s">
        <v>60</v>
      </c>
      <c r="AA26" s="38" t="s">
        <v>60</v>
      </c>
      <c r="AB26" s="38" t="s">
        <v>60</v>
      </c>
      <c r="AC26" s="38" t="s">
        <v>60</v>
      </c>
      <c r="AD26" s="38" t="s">
        <v>60</v>
      </c>
      <c r="AE26" s="38" t="s">
        <v>60</v>
      </c>
      <c r="AF26" s="38" t="s">
        <v>60</v>
      </c>
      <c r="AG26" s="38" t="s">
        <v>60</v>
      </c>
      <c r="AH26" s="38" t="s">
        <v>60</v>
      </c>
      <c r="AI26" s="38" t="s">
        <v>60</v>
      </c>
    </row>
    <row r="27" spans="1:35" x14ac:dyDescent="0.3">
      <c r="A27" s="38" t="s">
        <v>125</v>
      </c>
      <c r="B27" s="38" t="s">
        <v>126</v>
      </c>
      <c r="C27" s="38" t="s">
        <v>127</v>
      </c>
      <c r="D27" s="27">
        <v>45737.463553240741</v>
      </c>
      <c r="E27" s="27">
        <v>45737.503412696758</v>
      </c>
      <c r="F27" s="38">
        <f>COUNTIFS(L27:AI27, "&lt;&gt;A", L27:AI27, "&lt;&gt;D", L27:AI27, "&gt;=0", L27:AI27, "&lt;70")+COUNTIF(L27:AI27, "SN")+COUNTIF(L27:AI27, "RV")+COUNTIF(L27:AI27, "BR")+COUNTIF(L27:AI27, "*/*")</f>
        <v>0</v>
      </c>
      <c r="G27" s="38">
        <f>COUNTIF(L27:AI27, "A")+COUNTIF(L27:AI27, "&gt;69")</f>
        <v>0</v>
      </c>
      <c r="H27" s="38">
        <f>COUNTIF(L27:AI27, "D")+COUNTIF(L27:AI27, "&lt;70")</f>
        <v>0</v>
      </c>
      <c r="I27" s="38">
        <f>COUNTIF(L27:AI27, "SC")</f>
        <v>24</v>
      </c>
      <c r="J27" s="38">
        <f>COUNTA(L27:AI27)</f>
        <v>24</v>
      </c>
      <c r="K27" s="39">
        <f>(COUNTIF(L27:AI27, "A")+COUNTIF(L27:AI27, "&gt;69"))/COUNTA(L27:AI27)</f>
        <v>0</v>
      </c>
      <c r="L27" s="38" t="s">
        <v>60</v>
      </c>
      <c r="M27" s="38" t="s">
        <v>60</v>
      </c>
      <c r="N27" s="38" t="s">
        <v>60</v>
      </c>
      <c r="O27" s="38" t="s">
        <v>60</v>
      </c>
      <c r="P27" s="38" t="s">
        <v>60</v>
      </c>
      <c r="Q27" s="38" t="s">
        <v>60</v>
      </c>
      <c r="R27" s="38" t="s">
        <v>60</v>
      </c>
      <c r="S27" s="38" t="s">
        <v>60</v>
      </c>
      <c r="T27" s="38" t="s">
        <v>60</v>
      </c>
      <c r="U27" s="38" t="s">
        <v>60</v>
      </c>
      <c r="V27" s="38" t="s">
        <v>60</v>
      </c>
      <c r="W27" s="38" t="s">
        <v>60</v>
      </c>
      <c r="X27" s="38" t="s">
        <v>60</v>
      </c>
      <c r="Y27" s="38" t="s">
        <v>60</v>
      </c>
      <c r="Z27" s="38" t="s">
        <v>60</v>
      </c>
      <c r="AA27" s="38" t="s">
        <v>60</v>
      </c>
      <c r="AB27" s="38" t="s">
        <v>60</v>
      </c>
      <c r="AC27" s="38" t="s">
        <v>60</v>
      </c>
      <c r="AD27" s="38" t="s">
        <v>60</v>
      </c>
      <c r="AE27" s="38" t="s">
        <v>60</v>
      </c>
      <c r="AF27" s="38" t="s">
        <v>60</v>
      </c>
      <c r="AG27" s="38" t="s">
        <v>60</v>
      </c>
      <c r="AH27" s="38" t="s">
        <v>60</v>
      </c>
      <c r="AI27" s="38" t="s">
        <v>60</v>
      </c>
    </row>
    <row r="28" spans="1:35" x14ac:dyDescent="0.3">
      <c r="A28" s="38" t="s">
        <v>128</v>
      </c>
      <c r="B28" s="38" t="s">
        <v>129</v>
      </c>
      <c r="C28" s="38" t="s">
        <v>130</v>
      </c>
      <c r="D28" s="27">
        <v>45633.654143518521</v>
      </c>
      <c r="E28" s="27">
        <v>45633.670079363423</v>
      </c>
      <c r="F28" s="38">
        <f>COUNTIFS(L28:AI28, "&lt;&gt;A", L28:AI28, "&lt;&gt;D", L28:AI28, "&gt;=0", L28:AI28, "&lt;70")+COUNTIF(L28:AI28, "SN")+COUNTIF(L28:AI28, "RV")+COUNTIF(L28:AI28, "BR")+COUNTIF(L28:AI28, "*/*")</f>
        <v>0</v>
      </c>
      <c r="G28" s="38">
        <f>COUNTIF(L28:AI28, "A")+COUNTIF(L28:AI28, "&gt;69")</f>
        <v>0</v>
      </c>
      <c r="H28" s="38">
        <f>COUNTIF(L28:AI28, "D")+COUNTIF(L28:AI28, "&lt;70")</f>
        <v>0</v>
      </c>
      <c r="I28" s="38">
        <f>COUNTIF(L28:AI28, "SC")</f>
        <v>24</v>
      </c>
      <c r="J28" s="38">
        <f>COUNTA(L28:AI28)</f>
        <v>24</v>
      </c>
      <c r="K28" s="39">
        <f>(COUNTIF(L28:AI28, "A")+COUNTIF(L28:AI28, "&gt;69"))/COUNTA(L28:AI28)</f>
        <v>0</v>
      </c>
      <c r="L28" s="38" t="s">
        <v>60</v>
      </c>
      <c r="M28" s="38" t="s">
        <v>60</v>
      </c>
      <c r="N28" s="38" t="s">
        <v>60</v>
      </c>
      <c r="O28" s="38" t="s">
        <v>60</v>
      </c>
      <c r="P28" s="38" t="s">
        <v>60</v>
      </c>
      <c r="Q28" s="38" t="s">
        <v>60</v>
      </c>
      <c r="R28" s="38" t="s">
        <v>60</v>
      </c>
      <c r="S28" s="38" t="s">
        <v>60</v>
      </c>
      <c r="T28" s="38" t="s">
        <v>60</v>
      </c>
      <c r="U28" s="38" t="s">
        <v>60</v>
      </c>
      <c r="V28" s="38" t="s">
        <v>60</v>
      </c>
      <c r="W28" s="38" t="s">
        <v>60</v>
      </c>
      <c r="X28" s="38" t="s">
        <v>60</v>
      </c>
      <c r="Y28" s="38" t="s">
        <v>60</v>
      </c>
      <c r="Z28" s="38" t="s">
        <v>60</v>
      </c>
      <c r="AA28" s="38" t="s">
        <v>60</v>
      </c>
      <c r="AB28" s="38" t="s">
        <v>60</v>
      </c>
      <c r="AC28" s="38" t="s">
        <v>60</v>
      </c>
      <c r="AD28" s="38" t="s">
        <v>60</v>
      </c>
      <c r="AE28" s="38" t="s">
        <v>60</v>
      </c>
      <c r="AF28" s="38" t="s">
        <v>60</v>
      </c>
      <c r="AG28" s="38" t="s">
        <v>60</v>
      </c>
      <c r="AH28" s="38" t="s">
        <v>60</v>
      </c>
      <c r="AI28" s="38" t="s">
        <v>60</v>
      </c>
    </row>
    <row r="29" spans="1:35" x14ac:dyDescent="0.3">
      <c r="A29" s="38" t="s">
        <v>131</v>
      </c>
      <c r="B29" s="38" t="s">
        <v>132</v>
      </c>
      <c r="C29" s="38" t="s">
        <v>133</v>
      </c>
      <c r="D29" s="27">
        <v>45622.916979166665</v>
      </c>
      <c r="E29" s="27">
        <v>45622.920079363423</v>
      </c>
      <c r="F29" s="38">
        <f>COUNTIFS(L29:AI29, "&lt;&gt;A", L29:AI29, "&lt;&gt;D", L29:AI29, "&gt;=0", L29:AI29, "&lt;70")+COUNTIF(L29:AI29, "SN")+COUNTIF(L29:AI29, "RV")+COUNTIF(L29:AI29, "BR")+COUNTIF(L29:AI29, "*/*")</f>
        <v>0</v>
      </c>
      <c r="G29" s="38">
        <f>COUNTIF(L29:AI29, "A")+COUNTIF(L29:AI29, "&gt;69")</f>
        <v>0</v>
      </c>
      <c r="H29" s="38">
        <f>COUNTIF(L29:AI29, "D")+COUNTIF(L29:AI29, "&lt;70")</f>
        <v>0</v>
      </c>
      <c r="I29" s="38">
        <f>COUNTIF(L29:AI29, "SC")</f>
        <v>24</v>
      </c>
      <c r="J29" s="38">
        <f>COUNTA(L29:AI29)</f>
        <v>24</v>
      </c>
      <c r="K29" s="39">
        <f>(COUNTIF(L29:AI29, "A")+COUNTIF(L29:AI29, "&gt;69"))/COUNTA(L29:AI29)</f>
        <v>0</v>
      </c>
      <c r="L29" s="38" t="s">
        <v>60</v>
      </c>
      <c r="M29" s="38" t="s">
        <v>60</v>
      </c>
      <c r="N29" s="38" t="s">
        <v>60</v>
      </c>
      <c r="O29" s="38" t="s">
        <v>60</v>
      </c>
      <c r="P29" s="38" t="s">
        <v>60</v>
      </c>
      <c r="Q29" s="38" t="s">
        <v>60</v>
      </c>
      <c r="R29" s="38" t="s">
        <v>60</v>
      </c>
      <c r="S29" s="38" t="s">
        <v>60</v>
      </c>
      <c r="T29" s="38" t="s">
        <v>60</v>
      </c>
      <c r="U29" s="38" t="s">
        <v>60</v>
      </c>
      <c r="V29" s="38" t="s">
        <v>60</v>
      </c>
      <c r="W29" s="38" t="s">
        <v>60</v>
      </c>
      <c r="X29" s="38" t="s">
        <v>60</v>
      </c>
      <c r="Y29" s="38" t="s">
        <v>60</v>
      </c>
      <c r="Z29" s="38" t="s">
        <v>60</v>
      </c>
      <c r="AA29" s="38" t="s">
        <v>60</v>
      </c>
      <c r="AB29" s="38" t="s">
        <v>60</v>
      </c>
      <c r="AC29" s="38" t="s">
        <v>60</v>
      </c>
      <c r="AD29" s="38" t="s">
        <v>60</v>
      </c>
      <c r="AE29" s="38" t="s">
        <v>60</v>
      </c>
      <c r="AF29" s="38" t="s">
        <v>60</v>
      </c>
      <c r="AG29" s="38" t="s">
        <v>60</v>
      </c>
      <c r="AH29" s="38" t="s">
        <v>60</v>
      </c>
      <c r="AI29" s="38" t="s">
        <v>60</v>
      </c>
    </row>
    <row r="30" spans="1:35" x14ac:dyDescent="0.3">
      <c r="A30" s="38" t="s">
        <v>134</v>
      </c>
      <c r="B30" s="38" t="s">
        <v>135</v>
      </c>
      <c r="C30" s="38" t="s">
        <v>136</v>
      </c>
      <c r="D30" s="27">
        <v>45792.237974537042</v>
      </c>
      <c r="E30" s="27">
        <v>45792.253412696758</v>
      </c>
      <c r="F30" s="38">
        <f>COUNTIFS(L30:AI30, "&lt;&gt;A", L30:AI30, "&lt;&gt;D", L30:AI30, "&gt;=0", L30:AI30, "&lt;70")+COUNTIF(L30:AI30, "SN")+COUNTIF(L30:AI30, "RV")+COUNTIF(L30:AI30, "BR")+COUNTIF(L30:AI30, "*/*")</f>
        <v>0</v>
      </c>
      <c r="G30" s="38">
        <f>COUNTIF(L30:AI30, "A")+COUNTIF(L30:AI30, "&gt;69")</f>
        <v>0</v>
      </c>
      <c r="H30" s="38">
        <f>COUNTIF(L30:AI30, "D")+COUNTIF(L30:AI30, "&lt;70")</f>
        <v>0</v>
      </c>
      <c r="I30" s="38">
        <f>COUNTIF(L30:AI30, "SC")</f>
        <v>24</v>
      </c>
      <c r="J30" s="38">
        <f>COUNTA(L30:AI30)</f>
        <v>24</v>
      </c>
      <c r="K30" s="39">
        <f>(COUNTIF(L30:AI30, "A")+COUNTIF(L30:AI30, "&gt;69"))/COUNTA(L30:AI30)</f>
        <v>0</v>
      </c>
      <c r="L30" s="38" t="s">
        <v>60</v>
      </c>
      <c r="M30" s="38" t="s">
        <v>60</v>
      </c>
      <c r="N30" s="38" t="s">
        <v>60</v>
      </c>
      <c r="O30" s="38" t="s">
        <v>60</v>
      </c>
      <c r="P30" s="38" t="s">
        <v>60</v>
      </c>
      <c r="Q30" s="38" t="s">
        <v>60</v>
      </c>
      <c r="R30" s="38" t="s">
        <v>60</v>
      </c>
      <c r="S30" s="38" t="s">
        <v>60</v>
      </c>
      <c r="T30" s="38" t="s">
        <v>60</v>
      </c>
      <c r="U30" s="38" t="s">
        <v>60</v>
      </c>
      <c r="V30" s="38" t="s">
        <v>60</v>
      </c>
      <c r="W30" s="38" t="s">
        <v>60</v>
      </c>
      <c r="X30" s="38" t="s">
        <v>60</v>
      </c>
      <c r="Y30" s="38" t="s">
        <v>60</v>
      </c>
      <c r="Z30" s="38" t="s">
        <v>60</v>
      </c>
      <c r="AA30" s="38" t="s">
        <v>60</v>
      </c>
      <c r="AB30" s="38" t="s">
        <v>60</v>
      </c>
      <c r="AC30" s="38" t="s">
        <v>60</v>
      </c>
      <c r="AD30" s="38" t="s">
        <v>60</v>
      </c>
      <c r="AE30" s="38" t="s">
        <v>60</v>
      </c>
      <c r="AF30" s="38" t="s">
        <v>60</v>
      </c>
      <c r="AG30" s="38" t="s">
        <v>60</v>
      </c>
      <c r="AH30" s="38" t="s">
        <v>60</v>
      </c>
      <c r="AI30" s="38" t="s">
        <v>60</v>
      </c>
    </row>
    <row r="31" spans="1:35" x14ac:dyDescent="0.3">
      <c r="A31" s="38" t="s">
        <v>137</v>
      </c>
      <c r="B31" s="38" t="s">
        <v>138</v>
      </c>
      <c r="C31" s="38" t="s">
        <v>139</v>
      </c>
      <c r="D31" s="27">
        <v>45712.44494212963</v>
      </c>
      <c r="E31" s="27">
        <v>45691.545079363423</v>
      </c>
      <c r="F31" s="38">
        <f>COUNTIFS(L31:AI31, "&lt;&gt;A", L31:AI31, "&lt;&gt;D", L31:AI31, "&gt;=0", L31:AI31, "&lt;70")+COUNTIF(L31:AI31, "SN")+COUNTIF(L31:AI31, "RV")+COUNTIF(L31:AI31, "BR")+COUNTIF(L31:AI31, "*/*")</f>
        <v>0</v>
      </c>
      <c r="G31" s="38">
        <f>COUNTIF(L31:AI31, "A")+COUNTIF(L31:AI31, "&gt;69")</f>
        <v>0</v>
      </c>
      <c r="H31" s="38">
        <f>COUNTIF(L31:AI31, "D")+COUNTIF(L31:AI31, "&lt;70")</f>
        <v>0</v>
      </c>
      <c r="I31" s="38">
        <f>COUNTIF(L31:AI31, "SC")</f>
        <v>24</v>
      </c>
      <c r="J31" s="38">
        <f>COUNTA(L31:AI31)</f>
        <v>24</v>
      </c>
      <c r="K31" s="39">
        <f>(COUNTIF(L31:AI31, "A")+COUNTIF(L31:AI31, "&gt;69"))/COUNTA(L31:AI31)</f>
        <v>0</v>
      </c>
      <c r="L31" s="38" t="s">
        <v>60</v>
      </c>
      <c r="M31" s="38" t="s">
        <v>60</v>
      </c>
      <c r="N31" s="38" t="s">
        <v>60</v>
      </c>
      <c r="O31" s="38" t="s">
        <v>60</v>
      </c>
      <c r="P31" s="38" t="s">
        <v>60</v>
      </c>
      <c r="Q31" s="38" t="s">
        <v>60</v>
      </c>
      <c r="R31" s="38" t="s">
        <v>60</v>
      </c>
      <c r="S31" s="38" t="s">
        <v>60</v>
      </c>
      <c r="T31" s="38" t="s">
        <v>60</v>
      </c>
      <c r="U31" s="38" t="s">
        <v>60</v>
      </c>
      <c r="V31" s="38" t="s">
        <v>60</v>
      </c>
      <c r="W31" s="38" t="s">
        <v>60</v>
      </c>
      <c r="X31" s="38" t="s">
        <v>60</v>
      </c>
      <c r="Y31" s="38" t="s">
        <v>60</v>
      </c>
      <c r="Z31" s="38" t="s">
        <v>60</v>
      </c>
      <c r="AA31" s="38" t="s">
        <v>60</v>
      </c>
      <c r="AB31" s="38" t="s">
        <v>60</v>
      </c>
      <c r="AC31" s="38" t="s">
        <v>60</v>
      </c>
      <c r="AD31" s="38" t="s">
        <v>60</v>
      </c>
      <c r="AE31" s="38" t="s">
        <v>60</v>
      </c>
      <c r="AF31" s="38" t="s">
        <v>60</v>
      </c>
      <c r="AG31" s="38" t="s">
        <v>60</v>
      </c>
      <c r="AH31" s="38" t="s">
        <v>60</v>
      </c>
      <c r="AI31" s="38" t="s">
        <v>60</v>
      </c>
    </row>
    <row r="32" spans="1:35" x14ac:dyDescent="0.3">
      <c r="A32" s="38" t="s">
        <v>140</v>
      </c>
      <c r="B32" s="38" t="s">
        <v>141</v>
      </c>
      <c r="C32" s="38" t="s">
        <v>142</v>
      </c>
      <c r="D32" s="27">
        <v>45736.348738425921</v>
      </c>
      <c r="E32" s="27">
        <v>45736.378412696758</v>
      </c>
      <c r="F32" s="38">
        <f>COUNTIFS(L32:AI32, "&lt;&gt;A", L32:AI32, "&lt;&gt;D", L32:AI32, "&gt;=0", L32:AI32, "&lt;70")+COUNTIF(L32:AI32, "SN")+COUNTIF(L32:AI32, "RV")+COUNTIF(L32:AI32, "BR")+COUNTIF(L32:AI32, "*/*")</f>
        <v>0</v>
      </c>
      <c r="G32" s="38">
        <f>COUNTIF(L32:AI32, "A")+COUNTIF(L32:AI32, "&gt;69")</f>
        <v>0</v>
      </c>
      <c r="H32" s="38">
        <f>COUNTIF(L32:AI32, "D")+COUNTIF(L32:AI32, "&lt;70")</f>
        <v>0</v>
      </c>
      <c r="I32" s="38">
        <f>COUNTIF(L32:AI32, "SC")</f>
        <v>24</v>
      </c>
      <c r="J32" s="38">
        <f>COUNTA(L32:AI32)</f>
        <v>24</v>
      </c>
      <c r="K32" s="39">
        <f>(COUNTIF(L32:AI32, "A")+COUNTIF(L32:AI32, "&gt;69"))/COUNTA(L32:AI32)</f>
        <v>0</v>
      </c>
      <c r="L32" s="38" t="s">
        <v>60</v>
      </c>
      <c r="M32" s="38" t="s">
        <v>60</v>
      </c>
      <c r="N32" s="38" t="s">
        <v>60</v>
      </c>
      <c r="O32" s="38" t="s">
        <v>60</v>
      </c>
      <c r="P32" s="38" t="s">
        <v>60</v>
      </c>
      <c r="Q32" s="38" t="s">
        <v>60</v>
      </c>
      <c r="R32" s="38" t="s">
        <v>60</v>
      </c>
      <c r="S32" s="38" t="s">
        <v>60</v>
      </c>
      <c r="T32" s="38" t="s">
        <v>60</v>
      </c>
      <c r="U32" s="38" t="s">
        <v>60</v>
      </c>
      <c r="V32" s="38" t="s">
        <v>60</v>
      </c>
      <c r="W32" s="38" t="s">
        <v>60</v>
      </c>
      <c r="X32" s="38" t="s">
        <v>60</v>
      </c>
      <c r="Y32" s="38" t="s">
        <v>60</v>
      </c>
      <c r="Z32" s="38" t="s">
        <v>60</v>
      </c>
      <c r="AA32" s="38" t="s">
        <v>60</v>
      </c>
      <c r="AB32" s="38" t="s">
        <v>60</v>
      </c>
      <c r="AC32" s="38" t="s">
        <v>60</v>
      </c>
      <c r="AD32" s="38" t="s">
        <v>60</v>
      </c>
      <c r="AE32" s="38" t="s">
        <v>60</v>
      </c>
      <c r="AF32" s="38" t="s">
        <v>60</v>
      </c>
      <c r="AG32" s="38" t="s">
        <v>60</v>
      </c>
      <c r="AH32" s="38" t="s">
        <v>60</v>
      </c>
      <c r="AI32" s="38" t="s">
        <v>60</v>
      </c>
    </row>
    <row r="33" spans="1:35" x14ac:dyDescent="0.3">
      <c r="A33" s="38" t="s">
        <v>143</v>
      </c>
      <c r="B33" s="38" t="s">
        <v>144</v>
      </c>
      <c r="C33" s="38" t="s">
        <v>145</v>
      </c>
      <c r="D33" s="27">
        <v>45627.484189814815</v>
      </c>
      <c r="E33" s="27">
        <v>45627.503412696758</v>
      </c>
      <c r="F33" s="38">
        <f>COUNTIFS(L33:AI33, "&lt;&gt;A", L33:AI33, "&lt;&gt;D", L33:AI33, "&gt;=0", L33:AI33, "&lt;70")+COUNTIF(L33:AI33, "SN")+COUNTIF(L33:AI33, "RV")+COUNTIF(L33:AI33, "BR")+COUNTIF(L33:AI33, "*/*")</f>
        <v>0</v>
      </c>
      <c r="G33" s="38">
        <f>COUNTIF(L33:AI33, "A")+COUNTIF(L33:AI33, "&gt;69")</f>
        <v>0</v>
      </c>
      <c r="H33" s="38">
        <f>COUNTIF(L33:AI33, "D")+COUNTIF(L33:AI33, "&lt;70")</f>
        <v>2</v>
      </c>
      <c r="I33" s="38">
        <f>COUNTIF(L33:AI33, "SC")</f>
        <v>22</v>
      </c>
      <c r="J33" s="38">
        <f>COUNTA(L33:AI33)</f>
        <v>24</v>
      </c>
      <c r="K33" s="39">
        <f>(COUNTIF(L33:AI33, "A")+COUNTIF(L33:AI33, "&gt;69"))/COUNTA(L33:AI33)</f>
        <v>0</v>
      </c>
      <c r="L33" s="38" t="s">
        <v>60</v>
      </c>
      <c r="M33" s="38" t="s">
        <v>60</v>
      </c>
      <c r="N33" s="38" t="s">
        <v>60</v>
      </c>
      <c r="O33" s="38" t="s">
        <v>60</v>
      </c>
      <c r="P33" s="38" t="s">
        <v>60</v>
      </c>
      <c r="Q33" s="38" t="s">
        <v>60</v>
      </c>
      <c r="R33" s="38" t="s">
        <v>60</v>
      </c>
      <c r="S33" s="38" t="s">
        <v>60</v>
      </c>
      <c r="T33" s="38" t="s">
        <v>60</v>
      </c>
      <c r="U33" s="38" t="s">
        <v>64</v>
      </c>
      <c r="V33" s="38" t="s">
        <v>60</v>
      </c>
      <c r="W33" s="38" t="s">
        <v>60</v>
      </c>
      <c r="X33" s="38" t="s">
        <v>64</v>
      </c>
      <c r="Y33" s="38" t="s">
        <v>60</v>
      </c>
      <c r="Z33" s="38" t="s">
        <v>60</v>
      </c>
      <c r="AA33" s="38" t="s">
        <v>60</v>
      </c>
      <c r="AB33" s="38" t="s">
        <v>60</v>
      </c>
      <c r="AC33" s="38" t="s">
        <v>60</v>
      </c>
      <c r="AD33" s="38" t="s">
        <v>60</v>
      </c>
      <c r="AE33" s="38" t="s">
        <v>60</v>
      </c>
      <c r="AF33" s="38" t="s">
        <v>60</v>
      </c>
      <c r="AG33" s="38" t="s">
        <v>60</v>
      </c>
      <c r="AH33" s="38" t="s">
        <v>60</v>
      </c>
      <c r="AI33" s="38" t="s">
        <v>60</v>
      </c>
    </row>
    <row r="34" spans="1:35" x14ac:dyDescent="0.3">
      <c r="A34" s="38" t="s">
        <v>146</v>
      </c>
      <c r="B34" s="38" t="s">
        <v>147</v>
      </c>
      <c r="C34" s="38" t="s">
        <v>148</v>
      </c>
      <c r="D34" s="27">
        <v>45620.778101851851</v>
      </c>
      <c r="E34" s="27">
        <v>45620.795079363423</v>
      </c>
      <c r="F34" s="38">
        <f>COUNTIFS(L34:AI34, "&lt;&gt;A", L34:AI34, "&lt;&gt;D", L34:AI34, "&gt;=0", L34:AI34, "&lt;70")+COUNTIF(L34:AI34, "SN")+COUNTIF(L34:AI34, "RV")+COUNTIF(L34:AI34, "BR")+COUNTIF(L34:AI34, "*/*")</f>
        <v>0</v>
      </c>
      <c r="G34" s="38">
        <f>COUNTIF(L34:AI34, "A")+COUNTIF(L34:AI34, "&gt;69")</f>
        <v>0</v>
      </c>
      <c r="H34" s="38">
        <f>COUNTIF(L34:AI34, "D")+COUNTIF(L34:AI34, "&lt;70")</f>
        <v>0</v>
      </c>
      <c r="I34" s="38">
        <f>COUNTIF(L34:AI34, "SC")</f>
        <v>24</v>
      </c>
      <c r="J34" s="38">
        <f>COUNTA(L34:AI34)</f>
        <v>24</v>
      </c>
      <c r="K34" s="39">
        <f>(COUNTIF(L34:AI34, "A")+COUNTIF(L34:AI34, "&gt;69"))/COUNTA(L34:AI34)</f>
        <v>0</v>
      </c>
      <c r="L34" s="38" t="s">
        <v>60</v>
      </c>
      <c r="M34" s="38" t="s">
        <v>60</v>
      </c>
      <c r="N34" s="38" t="s">
        <v>60</v>
      </c>
      <c r="O34" s="38" t="s">
        <v>60</v>
      </c>
      <c r="P34" s="38" t="s">
        <v>60</v>
      </c>
      <c r="Q34" s="38" t="s">
        <v>60</v>
      </c>
      <c r="R34" s="38" t="s">
        <v>60</v>
      </c>
      <c r="S34" s="38" t="s">
        <v>60</v>
      </c>
      <c r="T34" s="38" t="s">
        <v>60</v>
      </c>
      <c r="U34" s="38" t="s">
        <v>60</v>
      </c>
      <c r="V34" s="38" t="s">
        <v>60</v>
      </c>
      <c r="W34" s="38" t="s">
        <v>60</v>
      </c>
      <c r="X34" s="38" t="s">
        <v>60</v>
      </c>
      <c r="Y34" s="38" t="s">
        <v>60</v>
      </c>
      <c r="Z34" s="38" t="s">
        <v>60</v>
      </c>
      <c r="AA34" s="38" t="s">
        <v>60</v>
      </c>
      <c r="AB34" s="38" t="s">
        <v>60</v>
      </c>
      <c r="AC34" s="38" t="s">
        <v>60</v>
      </c>
      <c r="AD34" s="38" t="s">
        <v>60</v>
      </c>
      <c r="AE34" s="38" t="s">
        <v>60</v>
      </c>
      <c r="AF34" s="38" t="s">
        <v>60</v>
      </c>
      <c r="AG34" s="38" t="s">
        <v>60</v>
      </c>
      <c r="AH34" s="38" t="s">
        <v>60</v>
      </c>
      <c r="AI34" s="38" t="s">
        <v>60</v>
      </c>
    </row>
    <row r="35" spans="1:35" x14ac:dyDescent="0.3">
      <c r="A35" s="38" t="s">
        <v>149</v>
      </c>
      <c r="B35" s="38" t="s">
        <v>150</v>
      </c>
      <c r="C35" s="38" t="s">
        <v>151</v>
      </c>
      <c r="D35" s="27">
        <v>45854.520810185189</v>
      </c>
      <c r="E35" s="27">
        <v>45854.545079363423</v>
      </c>
      <c r="F35" s="38">
        <f>COUNTIFS(L35:AI35, "&lt;&gt;A", L35:AI35, "&lt;&gt;D", L35:AI35, "&gt;=0", L35:AI35, "&lt;70")+COUNTIF(L35:AI35, "SN")+COUNTIF(L35:AI35, "RV")+COUNTIF(L35:AI35, "BR")+COUNTIF(L35:AI35, "*/*")</f>
        <v>0</v>
      </c>
      <c r="G35" s="38">
        <f>COUNTIF(L35:AI35, "A")+COUNTIF(L35:AI35, "&gt;69")</f>
        <v>0</v>
      </c>
      <c r="H35" s="38">
        <f>COUNTIF(L35:AI35, "D")+COUNTIF(L35:AI35, "&lt;70")</f>
        <v>0</v>
      </c>
      <c r="I35" s="38">
        <f>COUNTIF(L35:AI35, "SC")</f>
        <v>24</v>
      </c>
      <c r="J35" s="38">
        <f>COUNTA(L35:AI35)</f>
        <v>24</v>
      </c>
      <c r="K35" s="39">
        <f>(COUNTIF(L35:AI35, "A")+COUNTIF(L35:AI35, "&gt;69"))/COUNTA(L35:AI35)</f>
        <v>0</v>
      </c>
      <c r="L35" s="38" t="s">
        <v>60</v>
      </c>
      <c r="M35" s="38" t="s">
        <v>60</v>
      </c>
      <c r="N35" s="38" t="s">
        <v>60</v>
      </c>
      <c r="O35" s="38" t="s">
        <v>60</v>
      </c>
      <c r="P35" s="38" t="s">
        <v>60</v>
      </c>
      <c r="Q35" s="38" t="s">
        <v>60</v>
      </c>
      <c r="R35" s="38" t="s">
        <v>60</v>
      </c>
      <c r="S35" s="38" t="s">
        <v>60</v>
      </c>
      <c r="T35" s="38" t="s">
        <v>60</v>
      </c>
      <c r="U35" s="38" t="s">
        <v>60</v>
      </c>
      <c r="V35" s="38" t="s">
        <v>60</v>
      </c>
      <c r="W35" s="38" t="s">
        <v>60</v>
      </c>
      <c r="X35" s="38" t="s">
        <v>60</v>
      </c>
      <c r="Y35" s="38" t="s">
        <v>60</v>
      </c>
      <c r="Z35" s="38" t="s">
        <v>60</v>
      </c>
      <c r="AA35" s="38" t="s">
        <v>60</v>
      </c>
      <c r="AB35" s="38" t="s">
        <v>60</v>
      </c>
      <c r="AC35" s="38" t="s">
        <v>60</v>
      </c>
      <c r="AD35" s="38" t="s">
        <v>60</v>
      </c>
      <c r="AE35" s="38" t="s">
        <v>60</v>
      </c>
      <c r="AF35" s="38" t="s">
        <v>60</v>
      </c>
      <c r="AG35" s="38" t="s">
        <v>60</v>
      </c>
      <c r="AH35" s="38" t="s">
        <v>60</v>
      </c>
      <c r="AI35" s="38" t="s">
        <v>60</v>
      </c>
    </row>
    <row r="36" spans="1:35" x14ac:dyDescent="0.3">
      <c r="A36" s="38" t="s">
        <v>152</v>
      </c>
      <c r="B36" s="38" t="s">
        <v>153</v>
      </c>
      <c r="C36" s="38" t="s">
        <v>154</v>
      </c>
      <c r="D36" s="27">
        <v>45866.376446759255</v>
      </c>
      <c r="E36" s="27">
        <v>45866.378412696758</v>
      </c>
      <c r="F36" s="38">
        <f>COUNTIFS(L36:AI36, "&lt;&gt;A", L36:AI36, "&lt;&gt;D", L36:AI36, "&gt;=0", L36:AI36, "&lt;70")+COUNTIF(L36:AI36, "SN")+COUNTIF(L36:AI36, "RV")+COUNTIF(L36:AI36, "BR")+COUNTIF(L36:AI36, "*/*")</f>
        <v>0</v>
      </c>
      <c r="G36" s="38">
        <f>COUNTIF(L36:AI36, "A")+COUNTIF(L36:AI36, "&gt;69")</f>
        <v>0</v>
      </c>
      <c r="H36" s="38">
        <f>COUNTIF(L36:AI36, "D")+COUNTIF(L36:AI36, "&lt;70")</f>
        <v>0</v>
      </c>
      <c r="I36" s="38">
        <f>COUNTIF(L36:AI36, "SC")</f>
        <v>24</v>
      </c>
      <c r="J36" s="38">
        <f>COUNTA(L36:AI36)</f>
        <v>24</v>
      </c>
      <c r="K36" s="39">
        <f>(COUNTIF(L36:AI36, "A")+COUNTIF(L36:AI36, "&gt;69"))/COUNTA(L36:AI36)</f>
        <v>0</v>
      </c>
      <c r="L36" s="38" t="s">
        <v>60</v>
      </c>
      <c r="M36" s="38" t="s">
        <v>60</v>
      </c>
      <c r="N36" s="38" t="s">
        <v>60</v>
      </c>
      <c r="O36" s="38" t="s">
        <v>60</v>
      </c>
      <c r="P36" s="38" t="s">
        <v>60</v>
      </c>
      <c r="Q36" s="38" t="s">
        <v>60</v>
      </c>
      <c r="R36" s="38" t="s">
        <v>60</v>
      </c>
      <c r="S36" s="38" t="s">
        <v>60</v>
      </c>
      <c r="T36" s="38" t="s">
        <v>60</v>
      </c>
      <c r="U36" s="38" t="s">
        <v>60</v>
      </c>
      <c r="V36" s="38" t="s">
        <v>60</v>
      </c>
      <c r="W36" s="38" t="s">
        <v>60</v>
      </c>
      <c r="X36" s="38" t="s">
        <v>60</v>
      </c>
      <c r="Y36" s="38" t="s">
        <v>60</v>
      </c>
      <c r="Z36" s="38" t="s">
        <v>60</v>
      </c>
      <c r="AA36" s="38" t="s">
        <v>60</v>
      </c>
      <c r="AB36" s="38" t="s">
        <v>60</v>
      </c>
      <c r="AC36" s="38" t="s">
        <v>60</v>
      </c>
      <c r="AD36" s="38" t="s">
        <v>60</v>
      </c>
      <c r="AE36" s="38" t="s">
        <v>60</v>
      </c>
      <c r="AF36" s="38" t="s">
        <v>60</v>
      </c>
      <c r="AG36" s="38" t="s">
        <v>60</v>
      </c>
      <c r="AH36" s="38" t="s">
        <v>60</v>
      </c>
      <c r="AI36" s="38" t="s">
        <v>60</v>
      </c>
    </row>
    <row r="37" spans="1:35" x14ac:dyDescent="0.3">
      <c r="A37" s="38" t="s">
        <v>155</v>
      </c>
      <c r="B37" s="38" t="s">
        <v>156</v>
      </c>
      <c r="C37" s="38" t="s">
        <v>157</v>
      </c>
      <c r="D37" s="27">
        <v>45664.679479166662</v>
      </c>
      <c r="E37" s="27">
        <v>45664.711746030094</v>
      </c>
      <c r="F37" s="38">
        <f>COUNTIFS(L37:AI37, "&lt;&gt;A", L37:AI37, "&lt;&gt;D", L37:AI37, "&gt;=0", L37:AI37, "&lt;70")+COUNTIF(L37:AI37, "SN")+COUNTIF(L37:AI37, "RV")+COUNTIF(L37:AI37, "BR")+COUNTIF(L37:AI37, "*/*")</f>
        <v>0</v>
      </c>
      <c r="G37" s="38">
        <f>COUNTIF(L37:AI37, "A")+COUNTIF(L37:AI37, "&gt;69")</f>
        <v>0</v>
      </c>
      <c r="H37" s="38">
        <f>COUNTIF(L37:AI37, "D")+COUNTIF(L37:AI37, "&lt;70")</f>
        <v>0</v>
      </c>
      <c r="I37" s="38">
        <f>COUNTIF(L37:AI37, "SC")</f>
        <v>24</v>
      </c>
      <c r="J37" s="38">
        <f>COUNTA(L37:AI37)</f>
        <v>24</v>
      </c>
      <c r="K37" s="39">
        <f>(COUNTIF(L37:AI37, "A")+COUNTIF(L37:AI37, "&gt;69"))/COUNTA(L37:AI37)</f>
        <v>0</v>
      </c>
      <c r="L37" s="38" t="s">
        <v>60</v>
      </c>
      <c r="M37" s="38" t="s">
        <v>60</v>
      </c>
      <c r="N37" s="38" t="s">
        <v>60</v>
      </c>
      <c r="O37" s="38" t="s">
        <v>60</v>
      </c>
      <c r="P37" s="38" t="s">
        <v>60</v>
      </c>
      <c r="Q37" s="38" t="s">
        <v>60</v>
      </c>
      <c r="R37" s="38" t="s">
        <v>60</v>
      </c>
      <c r="S37" s="38" t="s">
        <v>60</v>
      </c>
      <c r="T37" s="38" t="s">
        <v>60</v>
      </c>
      <c r="U37" s="38" t="s">
        <v>60</v>
      </c>
      <c r="V37" s="38" t="s">
        <v>60</v>
      </c>
      <c r="W37" s="38" t="s">
        <v>60</v>
      </c>
      <c r="X37" s="38" t="s">
        <v>60</v>
      </c>
      <c r="Y37" s="38" t="s">
        <v>60</v>
      </c>
      <c r="Z37" s="38" t="s">
        <v>60</v>
      </c>
      <c r="AA37" s="38" t="s">
        <v>60</v>
      </c>
      <c r="AB37" s="38" t="s">
        <v>60</v>
      </c>
      <c r="AC37" s="38" t="s">
        <v>60</v>
      </c>
      <c r="AD37" s="38" t="s">
        <v>60</v>
      </c>
      <c r="AE37" s="38" t="s">
        <v>60</v>
      </c>
      <c r="AF37" s="38" t="s">
        <v>60</v>
      </c>
      <c r="AG37" s="38" t="s">
        <v>60</v>
      </c>
      <c r="AH37" s="38" t="s">
        <v>60</v>
      </c>
      <c r="AI37" s="38" t="s">
        <v>60</v>
      </c>
    </row>
    <row r="38" spans="1:35" x14ac:dyDescent="0.3">
      <c r="A38" s="38" t="s">
        <v>158</v>
      </c>
      <c r="B38" s="38" t="s">
        <v>159</v>
      </c>
      <c r="C38" s="38" t="s">
        <v>160</v>
      </c>
      <c r="D38" s="27">
        <v>45614.564872685187</v>
      </c>
      <c r="E38" s="27">
        <v>45614.586746030094</v>
      </c>
      <c r="F38" s="38">
        <f>COUNTIFS(L38:AI38, "&lt;&gt;A", L38:AI38, "&lt;&gt;D", L38:AI38, "&gt;=0", L38:AI38, "&lt;70")+COUNTIF(L38:AI38, "SN")+COUNTIF(L38:AI38, "RV")+COUNTIF(L38:AI38, "BR")+COUNTIF(L38:AI38, "*/*")</f>
        <v>0</v>
      </c>
      <c r="G38" s="38">
        <f>COUNTIF(L38:AI38, "A")+COUNTIF(L38:AI38, "&gt;69")</f>
        <v>0</v>
      </c>
      <c r="H38" s="38">
        <f>COUNTIF(L38:AI38, "D")+COUNTIF(L38:AI38, "&lt;70")</f>
        <v>0</v>
      </c>
      <c r="I38" s="38">
        <f>COUNTIF(L38:AI38, "SC")</f>
        <v>24</v>
      </c>
      <c r="J38" s="38">
        <f>COUNTA(L38:AI38)</f>
        <v>24</v>
      </c>
      <c r="K38" s="39">
        <f>(COUNTIF(L38:AI38, "A")+COUNTIF(L38:AI38, "&gt;69"))/COUNTA(L38:AI38)</f>
        <v>0</v>
      </c>
      <c r="L38" s="38" t="s">
        <v>60</v>
      </c>
      <c r="M38" s="38" t="s">
        <v>60</v>
      </c>
      <c r="N38" s="38" t="s">
        <v>60</v>
      </c>
      <c r="O38" s="38" t="s">
        <v>60</v>
      </c>
      <c r="P38" s="38" t="s">
        <v>60</v>
      </c>
      <c r="Q38" s="38" t="s">
        <v>60</v>
      </c>
      <c r="R38" s="38" t="s">
        <v>60</v>
      </c>
      <c r="S38" s="38" t="s">
        <v>60</v>
      </c>
      <c r="T38" s="38" t="s">
        <v>60</v>
      </c>
      <c r="U38" s="38" t="s">
        <v>60</v>
      </c>
      <c r="V38" s="38" t="s">
        <v>60</v>
      </c>
      <c r="W38" s="38" t="s">
        <v>60</v>
      </c>
      <c r="X38" s="38" t="s">
        <v>60</v>
      </c>
      <c r="Y38" s="38" t="s">
        <v>60</v>
      </c>
      <c r="Z38" s="38" t="s">
        <v>60</v>
      </c>
      <c r="AA38" s="38" t="s">
        <v>60</v>
      </c>
      <c r="AB38" s="38" t="s">
        <v>60</v>
      </c>
      <c r="AC38" s="38" t="s">
        <v>60</v>
      </c>
      <c r="AD38" s="38" t="s">
        <v>60</v>
      </c>
      <c r="AE38" s="38" t="s">
        <v>60</v>
      </c>
      <c r="AF38" s="38" t="s">
        <v>60</v>
      </c>
      <c r="AG38" s="38" t="s">
        <v>60</v>
      </c>
      <c r="AH38" s="38" t="s">
        <v>60</v>
      </c>
      <c r="AI38" s="38" t="s">
        <v>60</v>
      </c>
    </row>
    <row r="39" spans="1:35" x14ac:dyDescent="0.3">
      <c r="A39" s="38" t="s">
        <v>161</v>
      </c>
      <c r="B39" s="38" t="s">
        <v>162</v>
      </c>
      <c r="C39" s="38" t="s">
        <v>163</v>
      </c>
      <c r="D39" s="27">
        <v>45660.925196759257</v>
      </c>
      <c r="E39" s="27">
        <v>45660.961746030094</v>
      </c>
      <c r="F39" s="38">
        <f>COUNTIFS(L39:AI39, "&lt;&gt;A", L39:AI39, "&lt;&gt;D", L39:AI39, "&gt;=0", L39:AI39, "&lt;70")+COUNTIF(L39:AI39, "SN")+COUNTIF(L39:AI39, "RV")+COUNTIF(L39:AI39, "BR")+COUNTIF(L39:AI39, "*/*")</f>
        <v>0</v>
      </c>
      <c r="G39" s="38">
        <f>COUNTIF(L39:AI39, "A")+COUNTIF(L39:AI39, "&gt;69")</f>
        <v>0</v>
      </c>
      <c r="H39" s="38">
        <f>COUNTIF(L39:AI39, "D")+COUNTIF(L39:AI39, "&lt;70")</f>
        <v>0</v>
      </c>
      <c r="I39" s="38">
        <f>COUNTIF(L39:AI39, "SC")</f>
        <v>24</v>
      </c>
      <c r="J39" s="38">
        <f>COUNTA(L39:AI39)</f>
        <v>24</v>
      </c>
      <c r="K39" s="39">
        <f>(COUNTIF(L39:AI39, "A")+COUNTIF(L39:AI39, "&gt;69"))/COUNTA(L39:AI39)</f>
        <v>0</v>
      </c>
      <c r="L39" s="38" t="s">
        <v>60</v>
      </c>
      <c r="M39" s="38" t="s">
        <v>60</v>
      </c>
      <c r="N39" s="38" t="s">
        <v>60</v>
      </c>
      <c r="O39" s="38" t="s">
        <v>60</v>
      </c>
      <c r="P39" s="38" t="s">
        <v>60</v>
      </c>
      <c r="Q39" s="38" t="s">
        <v>60</v>
      </c>
      <c r="R39" s="38" t="s">
        <v>60</v>
      </c>
      <c r="S39" s="38" t="s">
        <v>60</v>
      </c>
      <c r="T39" s="38" t="s">
        <v>60</v>
      </c>
      <c r="U39" s="38" t="s">
        <v>60</v>
      </c>
      <c r="V39" s="38" t="s">
        <v>60</v>
      </c>
      <c r="W39" s="38" t="s">
        <v>60</v>
      </c>
      <c r="X39" s="38" t="s">
        <v>60</v>
      </c>
      <c r="Y39" s="38" t="s">
        <v>60</v>
      </c>
      <c r="Z39" s="38" t="s">
        <v>60</v>
      </c>
      <c r="AA39" s="38" t="s">
        <v>60</v>
      </c>
      <c r="AB39" s="38" t="s">
        <v>60</v>
      </c>
      <c r="AC39" s="38" t="s">
        <v>60</v>
      </c>
      <c r="AD39" s="38" t="s">
        <v>60</v>
      </c>
      <c r="AE39" s="38" t="s">
        <v>60</v>
      </c>
      <c r="AF39" s="38" t="s">
        <v>60</v>
      </c>
      <c r="AG39" s="38" t="s">
        <v>60</v>
      </c>
      <c r="AH39" s="38" t="s">
        <v>60</v>
      </c>
      <c r="AI39" s="38" t="s">
        <v>60</v>
      </c>
    </row>
    <row r="40" spans="1:35" x14ac:dyDescent="0.3">
      <c r="A40" s="38" t="s">
        <v>164</v>
      </c>
      <c r="B40" s="38" t="s">
        <v>165</v>
      </c>
      <c r="C40" s="38" t="s">
        <v>166</v>
      </c>
      <c r="D40" s="27">
        <v>45628.521412037036</v>
      </c>
      <c r="E40" s="27">
        <v>45628.545079363423</v>
      </c>
      <c r="F40" s="38">
        <f>COUNTIFS(L40:AI40, "&lt;&gt;A", L40:AI40, "&lt;&gt;D", L40:AI40, "&gt;=0", L40:AI40, "&lt;70")+COUNTIF(L40:AI40, "SN")+COUNTIF(L40:AI40, "RV")+COUNTIF(L40:AI40, "BR")+COUNTIF(L40:AI40, "*/*")</f>
        <v>0</v>
      </c>
      <c r="G40" s="38">
        <f>COUNTIF(L40:AI40, "A")+COUNTIF(L40:AI40, "&gt;69")</f>
        <v>0</v>
      </c>
      <c r="H40" s="38">
        <f>COUNTIF(L40:AI40, "D")+COUNTIF(L40:AI40, "&lt;70")</f>
        <v>0</v>
      </c>
      <c r="I40" s="38">
        <f>COUNTIF(L40:AI40, "SC")</f>
        <v>24</v>
      </c>
      <c r="J40" s="38">
        <f>COUNTA(L40:AI40)</f>
        <v>24</v>
      </c>
      <c r="K40" s="39">
        <f>(COUNTIF(L40:AI40, "A")+COUNTIF(L40:AI40, "&gt;69"))/COUNTA(L40:AI40)</f>
        <v>0</v>
      </c>
      <c r="L40" s="38" t="s">
        <v>60</v>
      </c>
      <c r="M40" s="38" t="s">
        <v>60</v>
      </c>
      <c r="N40" s="38" t="s">
        <v>60</v>
      </c>
      <c r="O40" s="38" t="s">
        <v>60</v>
      </c>
      <c r="P40" s="38" t="s">
        <v>60</v>
      </c>
      <c r="Q40" s="38" t="s">
        <v>60</v>
      </c>
      <c r="R40" s="38" t="s">
        <v>60</v>
      </c>
      <c r="S40" s="38" t="s">
        <v>60</v>
      </c>
      <c r="T40" s="38" t="s">
        <v>60</v>
      </c>
      <c r="U40" s="38" t="s">
        <v>60</v>
      </c>
      <c r="V40" s="38" t="s">
        <v>60</v>
      </c>
      <c r="W40" s="38" t="s">
        <v>60</v>
      </c>
      <c r="X40" s="38" t="s">
        <v>60</v>
      </c>
      <c r="Y40" s="38" t="s">
        <v>60</v>
      </c>
      <c r="Z40" s="38" t="s">
        <v>60</v>
      </c>
      <c r="AA40" s="38" t="s">
        <v>60</v>
      </c>
      <c r="AB40" s="38" t="s">
        <v>60</v>
      </c>
      <c r="AC40" s="38" t="s">
        <v>60</v>
      </c>
      <c r="AD40" s="38" t="s">
        <v>60</v>
      </c>
      <c r="AE40" s="38" t="s">
        <v>60</v>
      </c>
      <c r="AF40" s="38" t="s">
        <v>60</v>
      </c>
      <c r="AG40" s="38" t="s">
        <v>60</v>
      </c>
      <c r="AH40" s="38" t="s">
        <v>60</v>
      </c>
      <c r="AI40" s="38" t="s">
        <v>60</v>
      </c>
    </row>
    <row r="41" spans="1:35" x14ac:dyDescent="0.3">
      <c r="A41" s="38" t="s">
        <v>167</v>
      </c>
      <c r="B41" s="38" t="s">
        <v>168</v>
      </c>
      <c r="C41" s="38" t="s">
        <v>169</v>
      </c>
      <c r="D41" s="27">
        <v>45625.468356481477</v>
      </c>
      <c r="E41" s="27">
        <v>45625.503412696758</v>
      </c>
      <c r="F41" s="38">
        <f>COUNTIFS(L41:AI41, "&lt;&gt;A", L41:AI41, "&lt;&gt;D", L41:AI41, "&gt;=0", L41:AI41, "&lt;70")+COUNTIF(L41:AI41, "SN")+COUNTIF(L41:AI41, "RV")+COUNTIF(L41:AI41, "BR")+COUNTIF(L41:AI41, "*/*")</f>
        <v>0</v>
      </c>
      <c r="G41" s="38">
        <f>COUNTIF(L41:AI41, "A")+COUNTIF(L41:AI41, "&gt;69")</f>
        <v>0</v>
      </c>
      <c r="H41" s="38">
        <f>COUNTIF(L41:AI41, "D")+COUNTIF(L41:AI41, "&lt;70")</f>
        <v>0</v>
      </c>
      <c r="I41" s="38">
        <f>COUNTIF(L41:AI41, "SC")</f>
        <v>24</v>
      </c>
      <c r="J41" s="38">
        <f>COUNTA(L41:AI41)</f>
        <v>24</v>
      </c>
      <c r="K41" s="39">
        <f>(COUNTIF(L41:AI41, "A")+COUNTIF(L41:AI41, "&gt;69"))/COUNTA(L41:AI41)</f>
        <v>0</v>
      </c>
      <c r="L41" s="38" t="s">
        <v>60</v>
      </c>
      <c r="M41" s="38" t="s">
        <v>60</v>
      </c>
      <c r="N41" s="38" t="s">
        <v>60</v>
      </c>
      <c r="O41" s="38" t="s">
        <v>60</v>
      </c>
      <c r="P41" s="38" t="s">
        <v>60</v>
      </c>
      <c r="Q41" s="38" t="s">
        <v>60</v>
      </c>
      <c r="R41" s="38" t="s">
        <v>60</v>
      </c>
      <c r="S41" s="38" t="s">
        <v>60</v>
      </c>
      <c r="T41" s="38" t="s">
        <v>60</v>
      </c>
      <c r="U41" s="38" t="s">
        <v>60</v>
      </c>
      <c r="V41" s="38" t="s">
        <v>60</v>
      </c>
      <c r="W41" s="38" t="s">
        <v>60</v>
      </c>
      <c r="X41" s="38" t="s">
        <v>60</v>
      </c>
      <c r="Y41" s="38" t="s">
        <v>60</v>
      </c>
      <c r="Z41" s="38" t="s">
        <v>60</v>
      </c>
      <c r="AA41" s="38" t="s">
        <v>60</v>
      </c>
      <c r="AB41" s="38" t="s">
        <v>60</v>
      </c>
      <c r="AC41" s="38" t="s">
        <v>60</v>
      </c>
      <c r="AD41" s="38" t="s">
        <v>60</v>
      </c>
      <c r="AE41" s="38" t="s">
        <v>60</v>
      </c>
      <c r="AF41" s="38" t="s">
        <v>60</v>
      </c>
      <c r="AG41" s="38" t="s">
        <v>60</v>
      </c>
      <c r="AH41" s="38" t="s">
        <v>60</v>
      </c>
      <c r="AI41" s="38" t="s">
        <v>60</v>
      </c>
    </row>
    <row r="42" spans="1:35" x14ac:dyDescent="0.3">
      <c r="A42" s="38" t="s">
        <v>170</v>
      </c>
      <c r="B42" s="38" t="s">
        <v>171</v>
      </c>
      <c r="C42" s="38" t="s">
        <v>172</v>
      </c>
      <c r="D42" s="27">
        <v>45967.49217592593</v>
      </c>
      <c r="E42" s="27">
        <v>45915.503412696758</v>
      </c>
      <c r="F42" s="38">
        <f>COUNTIFS(L42:AI42, "&lt;&gt;A", L42:AI42, "&lt;&gt;D", L42:AI42, "&gt;=0", L42:AI42, "&lt;70")+COUNTIF(L42:AI42, "SN")+COUNTIF(L42:AI42, "RV")+COUNTIF(L42:AI42, "BR")+COUNTIF(L42:AI42, "*/*")</f>
        <v>0</v>
      </c>
      <c r="G42" s="38">
        <f>COUNTIF(L42:AI42, "A")+COUNTIF(L42:AI42, "&gt;69")</f>
        <v>0</v>
      </c>
      <c r="H42" s="38">
        <f>COUNTIF(L42:AI42, "D")+COUNTIF(L42:AI42, "&lt;70")</f>
        <v>0</v>
      </c>
      <c r="I42" s="38">
        <f>COUNTIF(L42:AI42, "SC")</f>
        <v>24</v>
      </c>
      <c r="J42" s="38">
        <f>COUNTA(L42:AI42)</f>
        <v>24</v>
      </c>
      <c r="K42" s="39">
        <f>(COUNTIF(L42:AI42, "A")+COUNTIF(L42:AI42, "&gt;69"))/COUNTA(L42:AI42)</f>
        <v>0</v>
      </c>
      <c r="L42" s="38" t="s">
        <v>60</v>
      </c>
      <c r="M42" s="38" t="s">
        <v>60</v>
      </c>
      <c r="N42" s="38" t="s">
        <v>60</v>
      </c>
      <c r="O42" s="38" t="s">
        <v>60</v>
      </c>
      <c r="P42" s="38" t="s">
        <v>60</v>
      </c>
      <c r="Q42" s="38" t="s">
        <v>60</v>
      </c>
      <c r="R42" s="38" t="s">
        <v>60</v>
      </c>
      <c r="S42" s="38" t="s">
        <v>60</v>
      </c>
      <c r="T42" s="38" t="s">
        <v>60</v>
      </c>
      <c r="U42" s="38" t="s">
        <v>60</v>
      </c>
      <c r="V42" s="38" t="s">
        <v>60</v>
      </c>
      <c r="W42" s="38" t="s">
        <v>60</v>
      </c>
      <c r="X42" s="38" t="s">
        <v>60</v>
      </c>
      <c r="Y42" s="38" t="s">
        <v>60</v>
      </c>
      <c r="Z42" s="38" t="s">
        <v>60</v>
      </c>
      <c r="AA42" s="38" t="s">
        <v>60</v>
      </c>
      <c r="AB42" s="38" t="s">
        <v>60</v>
      </c>
      <c r="AC42" s="38" t="s">
        <v>60</v>
      </c>
      <c r="AD42" s="38" t="s">
        <v>60</v>
      </c>
      <c r="AE42" s="38" t="s">
        <v>60</v>
      </c>
      <c r="AF42" s="38" t="s">
        <v>60</v>
      </c>
      <c r="AG42" s="38" t="s">
        <v>60</v>
      </c>
      <c r="AH42" s="38" t="s">
        <v>60</v>
      </c>
      <c r="AI42" s="38" t="s">
        <v>60</v>
      </c>
    </row>
    <row r="43" spans="1:35" x14ac:dyDescent="0.3">
      <c r="A43" s="38" t="s">
        <v>173</v>
      </c>
      <c r="B43" s="38" t="s">
        <v>174</v>
      </c>
      <c r="C43" s="38" t="s">
        <v>175</v>
      </c>
      <c r="D43" s="27">
        <v>45703.871527777781</v>
      </c>
      <c r="E43" s="27">
        <v>45703.878412696758</v>
      </c>
      <c r="F43" s="38">
        <f>COUNTIFS(L43:AI43, "&lt;&gt;A", L43:AI43, "&lt;&gt;D", L43:AI43, "&gt;=0", L43:AI43, "&lt;70")+COUNTIF(L43:AI43, "SN")+COUNTIF(L43:AI43, "RV")+COUNTIF(L43:AI43, "BR")+COUNTIF(L43:AI43, "*/*")</f>
        <v>0</v>
      </c>
      <c r="G43" s="38">
        <f>COUNTIF(L43:AI43, "A")+COUNTIF(L43:AI43, "&gt;69")</f>
        <v>0</v>
      </c>
      <c r="H43" s="38">
        <f>COUNTIF(L43:AI43, "D")+COUNTIF(L43:AI43, "&lt;70")</f>
        <v>0</v>
      </c>
      <c r="I43" s="38">
        <f>COUNTIF(L43:AI43, "SC")</f>
        <v>24</v>
      </c>
      <c r="J43" s="38">
        <f>COUNTA(L43:AI43)</f>
        <v>24</v>
      </c>
      <c r="K43" s="39">
        <f>(COUNTIF(L43:AI43, "A")+COUNTIF(L43:AI43, "&gt;69"))/COUNTA(L43:AI43)</f>
        <v>0</v>
      </c>
      <c r="L43" s="38" t="s">
        <v>60</v>
      </c>
      <c r="M43" s="38" t="s">
        <v>60</v>
      </c>
      <c r="N43" s="38" t="s">
        <v>60</v>
      </c>
      <c r="O43" s="38" t="s">
        <v>60</v>
      </c>
      <c r="P43" s="38" t="s">
        <v>60</v>
      </c>
      <c r="Q43" s="38" t="s">
        <v>60</v>
      </c>
      <c r="R43" s="38" t="s">
        <v>60</v>
      </c>
      <c r="S43" s="38" t="s">
        <v>60</v>
      </c>
      <c r="T43" s="38" t="s">
        <v>60</v>
      </c>
      <c r="U43" s="38" t="s">
        <v>60</v>
      </c>
      <c r="V43" s="38" t="s">
        <v>60</v>
      </c>
      <c r="W43" s="38" t="s">
        <v>60</v>
      </c>
      <c r="X43" s="38" t="s">
        <v>60</v>
      </c>
      <c r="Y43" s="38" t="s">
        <v>60</v>
      </c>
      <c r="Z43" s="38" t="s">
        <v>60</v>
      </c>
      <c r="AA43" s="38" t="s">
        <v>60</v>
      </c>
      <c r="AB43" s="38" t="s">
        <v>60</v>
      </c>
      <c r="AC43" s="38" t="s">
        <v>60</v>
      </c>
      <c r="AD43" s="38" t="s">
        <v>60</v>
      </c>
      <c r="AE43" s="38" t="s">
        <v>60</v>
      </c>
      <c r="AF43" s="38" t="s">
        <v>60</v>
      </c>
      <c r="AG43" s="38" t="s">
        <v>60</v>
      </c>
      <c r="AH43" s="38" t="s">
        <v>60</v>
      </c>
      <c r="AI43" s="38" t="s">
        <v>60</v>
      </c>
    </row>
    <row r="44" spans="1:35" x14ac:dyDescent="0.3">
      <c r="A44" s="38" t="s">
        <v>176</v>
      </c>
      <c r="B44" s="38" t="s">
        <v>177</v>
      </c>
      <c r="C44" s="38" t="s">
        <v>178</v>
      </c>
      <c r="D44" s="27">
        <v>45621.896898148145</v>
      </c>
      <c r="E44" s="27">
        <v>45621.920079363423</v>
      </c>
      <c r="F44" s="38">
        <f>COUNTIFS(L44:AI44, "&lt;&gt;A", L44:AI44, "&lt;&gt;D", L44:AI44, "&gt;=0", L44:AI44, "&lt;70")+COUNTIF(L44:AI44, "SN")+COUNTIF(L44:AI44, "RV")+COUNTIF(L44:AI44, "BR")+COUNTIF(L44:AI44, "*/*")</f>
        <v>0</v>
      </c>
      <c r="G44" s="38">
        <f>COUNTIF(L44:AI44, "A")+COUNTIF(L44:AI44, "&gt;69")</f>
        <v>0</v>
      </c>
      <c r="H44" s="38">
        <f>COUNTIF(L44:AI44, "D")+COUNTIF(L44:AI44, "&lt;70")</f>
        <v>0</v>
      </c>
      <c r="I44" s="38">
        <f>COUNTIF(L44:AI44, "SC")</f>
        <v>24</v>
      </c>
      <c r="J44" s="38">
        <f>COUNTA(L44:AI44)</f>
        <v>24</v>
      </c>
      <c r="K44" s="39">
        <f>(COUNTIF(L44:AI44, "A")+COUNTIF(L44:AI44, "&gt;69"))/COUNTA(L44:AI44)</f>
        <v>0</v>
      </c>
      <c r="L44" s="38" t="s">
        <v>60</v>
      </c>
      <c r="M44" s="38" t="s">
        <v>60</v>
      </c>
      <c r="N44" s="38" t="s">
        <v>60</v>
      </c>
      <c r="O44" s="38" t="s">
        <v>60</v>
      </c>
      <c r="P44" s="38" t="s">
        <v>60</v>
      </c>
      <c r="Q44" s="38" t="s">
        <v>60</v>
      </c>
      <c r="R44" s="38" t="s">
        <v>60</v>
      </c>
      <c r="S44" s="38" t="s">
        <v>60</v>
      </c>
      <c r="T44" s="38" t="s">
        <v>60</v>
      </c>
      <c r="U44" s="38" t="s">
        <v>60</v>
      </c>
      <c r="V44" s="38" t="s">
        <v>60</v>
      </c>
      <c r="W44" s="38" t="s">
        <v>60</v>
      </c>
      <c r="X44" s="38" t="s">
        <v>60</v>
      </c>
      <c r="Y44" s="38" t="s">
        <v>60</v>
      </c>
      <c r="Z44" s="38" t="s">
        <v>60</v>
      </c>
      <c r="AA44" s="38" t="s">
        <v>60</v>
      </c>
      <c r="AB44" s="38" t="s">
        <v>60</v>
      </c>
      <c r="AC44" s="38" t="s">
        <v>60</v>
      </c>
      <c r="AD44" s="38" t="s">
        <v>60</v>
      </c>
      <c r="AE44" s="38" t="s">
        <v>60</v>
      </c>
      <c r="AF44" s="38" t="s">
        <v>60</v>
      </c>
      <c r="AG44" s="38" t="s">
        <v>60</v>
      </c>
      <c r="AH44" s="38" t="s">
        <v>60</v>
      </c>
      <c r="AI44" s="38" t="s">
        <v>60</v>
      </c>
    </row>
    <row r="45" spans="1:35" x14ac:dyDescent="0.3">
      <c r="A45" s="38" t="s">
        <v>179</v>
      </c>
      <c r="B45" s="38" t="s">
        <v>180</v>
      </c>
      <c r="C45" s="38" t="s">
        <v>181</v>
      </c>
      <c r="D45" s="27">
        <v>45729.6800462963</v>
      </c>
      <c r="E45" s="27">
        <v>45729.711746030094</v>
      </c>
      <c r="F45" s="38">
        <f>COUNTIFS(L45:AI45, "&lt;&gt;A", L45:AI45, "&lt;&gt;D", L45:AI45, "&gt;=0", L45:AI45, "&lt;70")+COUNTIF(L45:AI45, "SN")+COUNTIF(L45:AI45, "RV")+COUNTIF(L45:AI45, "BR")+COUNTIF(L45:AI45, "*/*")</f>
        <v>0</v>
      </c>
      <c r="G45" s="38">
        <f>COUNTIF(L45:AI45, "A")+COUNTIF(L45:AI45, "&gt;69")</f>
        <v>0</v>
      </c>
      <c r="H45" s="38">
        <f>COUNTIF(L45:AI45, "D")+COUNTIF(L45:AI45, "&lt;70")</f>
        <v>0</v>
      </c>
      <c r="I45" s="38">
        <f>COUNTIF(L45:AI45, "SC")</f>
        <v>24</v>
      </c>
      <c r="J45" s="38">
        <f>COUNTA(L45:AI45)</f>
        <v>24</v>
      </c>
      <c r="K45" s="39">
        <f>(COUNTIF(L45:AI45, "A")+COUNTIF(L45:AI45, "&gt;69"))/COUNTA(L45:AI45)</f>
        <v>0</v>
      </c>
      <c r="L45" s="38" t="s">
        <v>60</v>
      </c>
      <c r="M45" s="38" t="s">
        <v>60</v>
      </c>
      <c r="N45" s="38" t="s">
        <v>60</v>
      </c>
      <c r="O45" s="38" t="s">
        <v>60</v>
      </c>
      <c r="P45" s="38" t="s">
        <v>60</v>
      </c>
      <c r="Q45" s="38" t="s">
        <v>60</v>
      </c>
      <c r="R45" s="38" t="s">
        <v>60</v>
      </c>
      <c r="S45" s="38" t="s">
        <v>60</v>
      </c>
      <c r="T45" s="38" t="s">
        <v>60</v>
      </c>
      <c r="U45" s="38" t="s">
        <v>60</v>
      </c>
      <c r="V45" s="38" t="s">
        <v>60</v>
      </c>
      <c r="W45" s="38" t="s">
        <v>60</v>
      </c>
      <c r="X45" s="38" t="s">
        <v>60</v>
      </c>
      <c r="Y45" s="38" t="s">
        <v>60</v>
      </c>
      <c r="Z45" s="38" t="s">
        <v>60</v>
      </c>
      <c r="AA45" s="38" t="s">
        <v>60</v>
      </c>
      <c r="AB45" s="38" t="s">
        <v>60</v>
      </c>
      <c r="AC45" s="38" t="s">
        <v>60</v>
      </c>
      <c r="AD45" s="38" t="s">
        <v>60</v>
      </c>
      <c r="AE45" s="38" t="s">
        <v>60</v>
      </c>
      <c r="AF45" s="38" t="s">
        <v>60</v>
      </c>
      <c r="AG45" s="38" t="s">
        <v>60</v>
      </c>
      <c r="AH45" s="38" t="s">
        <v>60</v>
      </c>
      <c r="AI45" s="38" t="s">
        <v>60</v>
      </c>
    </row>
  </sheetData>
  <autoFilter ref="A4:AI4" xr:uid="{00000000-0009-0000-0000-000000000000}"/>
  <mergeCells count="1">
    <mergeCell ref="A1:C1"/>
  </mergeCells>
  <conditionalFormatting sqref="D5:E46">
    <cfRule type="timePeriod" dxfId="19" priority="17" timePeriod="today">
      <formula>FLOOR(D5,1)=TODAY()</formula>
    </cfRule>
    <cfRule type="timePeriod" dxfId="18" priority="17" timePeriod="thisWeek">
      <formula>AND(TODAY()-ROUNDDOWN(D5,0)&lt;=WEEKDAY(TODAY())-1,ROUNDDOWN(D5,0)-TODAY()&lt;=7-WEEKDAY(TODAY()))</formula>
    </cfRule>
    <cfRule type="timePeriod" dxfId="17" priority="17" timePeriod="lastWeek">
      <formula>AND(TODAY()-ROUNDDOWN(D5,0)&gt;=(WEEKDAY(TODAY())),TODAY()-ROUNDDOWN(D5,0)&lt;(WEEKDAY(TODAY())+7))</formula>
    </cfRule>
    <cfRule type="timePeriod" dxfId="16" priority="17" timePeriod="thisMonth">
      <formula>AND(MONTH(D5)=MONTH(TODAY()),YEAR(D5)=YEAR(TODAY()))</formula>
    </cfRule>
    <cfRule type="timePeriod" dxfId="15" priority="17" timePeriod="lastMonth">
      <formula>AND(MONTH(D5)=MONTH(EDATE(TODAY(),0-1)),YEAR(D5)=YEAR(EDATE(TODAY(),0-1)))</formula>
    </cfRule>
  </conditionalFormatting>
  <conditionalFormatting sqref="F5:F46">
    <cfRule type="cellIs" dxfId="14" priority="14" operator="greaterThan">
      <formula>0</formula>
    </cfRule>
  </conditionalFormatting>
  <conditionalFormatting sqref="G5:G46">
    <cfRule type="colorScale" priority="15">
      <colorScale>
        <cfvo type="num" val="0"/>
        <cfvo type="num" val="44"/>
        <color rgb="FFDA3F2A"/>
        <color rgb="FF77F22C"/>
      </colorScale>
    </cfRule>
  </conditionalFormatting>
  <conditionalFormatting sqref="H5:H46">
    <cfRule type="cellIs" dxfId="13" priority="16" operator="greaterThan">
      <formula>0</formula>
    </cfRule>
  </conditionalFormatting>
  <conditionalFormatting sqref="K5:K45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45">
    <cfRule type="cellIs" dxfId="12" priority="3" operator="equal">
      <formula>"A"</formula>
    </cfRule>
    <cfRule type="cellIs" dxfId="11" priority="3" operator="equal">
      <formula>"D"</formula>
    </cfRule>
    <cfRule type="cellIs" dxfId="10" priority="4" operator="equal">
      <formula>"SC"</formula>
    </cfRule>
    <cfRule type="cellIs" dxfId="9" priority="5" operator="equal">
      <formula>"SN"</formula>
    </cfRule>
    <cfRule type="cellIs" dxfId="7" priority="7" operator="equal">
      <formula>"RV"</formula>
    </cfRule>
    <cfRule type="cellIs" dxfId="5" priority="9" operator="equal">
      <formula>"BR"</formula>
    </cfRule>
    <cfRule type="cellIs" dxfId="3" priority="11" operator="between">
      <formula>0</formula>
      <formula>69</formula>
    </cfRule>
    <cfRule type="cellIs" dxfId="2" priority="12" operator="between">
      <formula>70</formula>
      <formula>100</formula>
    </cfRule>
  </conditionalFormatting>
  <conditionalFormatting sqref="A4:XFD4">
    <cfRule type="containsText" dxfId="0" priority="1" operator="containsText" text="240202501">
      <formula>NOT(ISERROR(SEARCH("240202501",A4)))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2000000}"/>
    <hyperlink ref="M1" r:id="rId3" tooltip="Editar evidencia en Zajuna" xr:uid="{00000000-0004-0000-0000-000013000000}"/>
    <hyperlink ref="N1" r:id="rId4" tooltip="Editar evidencia en Zajuna" xr:uid="{00000000-0004-0000-0000-000014000000}"/>
    <hyperlink ref="O1" r:id="rId5" tooltip="Editar evidencia en Zajuna" xr:uid="{00000000-0004-0000-0000-000023000000}"/>
    <hyperlink ref="P1" r:id="rId6" tooltip="Editar evidencia en Zajuna" xr:uid="{00000000-0004-0000-0000-000024000000}"/>
    <hyperlink ref="Q1" r:id="rId7" tooltip="Editar evidencia en Zajuna" xr:uid="{00000000-0004-0000-0000-000025000000}"/>
    <hyperlink ref="R1" r:id="rId8" tooltip="Editar evidencia en Zajuna" xr:uid="{00000000-0004-0000-0000-000026000000}"/>
    <hyperlink ref="S1" r:id="rId9" tooltip="Editar evidencia en Zajuna" xr:uid="{00000000-0004-0000-0000-000027000000}"/>
    <hyperlink ref="T1" r:id="rId10" tooltip="Editar evidencia en Zajuna" xr:uid="{00000000-0004-0000-0000-000028000000}"/>
    <hyperlink ref="U1" r:id="rId11" tooltip="Editar evidencia en Zajuna" xr:uid="{00000000-0004-0000-0000-00002E000000}"/>
    <hyperlink ref="V1" r:id="rId12" tooltip="Editar evidencia en Zajuna" xr:uid="{00000000-0004-0000-0000-00002F000000}"/>
    <hyperlink ref="W1" r:id="rId13" tooltip="Editar evidencia en Zajuna" xr:uid="{00000000-0004-0000-0000-000030000000}"/>
    <hyperlink ref="X1" r:id="rId14" tooltip="Editar evidencia en Zajuna" xr:uid="{00000000-0004-0000-0000-000031000000}"/>
    <hyperlink ref="Y1" r:id="rId15" tooltip="Editar evidencia en Zajuna" xr:uid="{00000000-0004-0000-0000-000032000000}"/>
    <hyperlink ref="Z1" r:id="rId16" tooltip="Editar evidencia en Zajuna" xr:uid="{00000000-0004-0000-0000-000033000000}"/>
    <hyperlink ref="AA1" r:id="rId17" tooltip="Editar evidencia en Zajuna" xr:uid="{00000000-0004-0000-0000-00004B000000}"/>
    <hyperlink ref="AB1" r:id="rId18" tooltip="Editar evidencia en Zajuna" xr:uid="{00000000-0004-0000-0000-00004C000000}"/>
    <hyperlink ref="AC1" r:id="rId19" tooltip="Editar evidencia en Zajuna" xr:uid="{00000000-0004-0000-0000-00004D000000}"/>
    <hyperlink ref="AD1" r:id="rId20" tooltip="Editar evidencia en Zajuna" xr:uid="{00000000-0004-0000-0000-00004E000000}"/>
    <hyperlink ref="AE1" r:id="rId21" tooltip="Editar evidencia en Zajuna" xr:uid="{00000000-0004-0000-0000-00004F000000}"/>
    <hyperlink ref="AF1" r:id="rId22" tooltip="Editar evidencia en Zajuna" xr:uid="{00000000-0004-0000-0000-000050000000}"/>
    <hyperlink ref="AG1" r:id="rId23" tooltip="Editar evidencia en Zajuna" xr:uid="{00000000-0004-0000-0000-000061000000}"/>
    <hyperlink ref="AH1" r:id="rId24" tooltip="Editar evidencia en Zajuna" xr:uid="{00000000-0004-0000-0000-000062000000}"/>
    <hyperlink ref="AI1" r:id="rId25" tooltip="Editar evidencia en Zajuna" xr:uid="{00000000-0004-0000-0000-000063000000}"/>
    <hyperlink ref="L2" r:id="rId26" tooltip="Abrir evidencia en Zajuna" xr:uid="{00000000-0004-0000-0000-00007B000000}"/>
    <hyperlink ref="M2" r:id="rId27" tooltip="Abrir evidencia en Zajuna" xr:uid="{00000000-0004-0000-0000-00007C000000}"/>
    <hyperlink ref="N2" r:id="rId28" tooltip="Abrir evidencia en Zajuna" xr:uid="{00000000-0004-0000-0000-00007D000000}"/>
    <hyperlink ref="O2" r:id="rId29" tooltip="Abrir evidencia en Zajuna" xr:uid="{00000000-0004-0000-0000-00008C000000}"/>
    <hyperlink ref="P2" r:id="rId30" tooltip="Abrir evidencia en Zajuna" xr:uid="{00000000-0004-0000-0000-00008D000000}"/>
    <hyperlink ref="Q2" r:id="rId31" tooltip="Abrir evidencia en Zajuna" xr:uid="{00000000-0004-0000-0000-00008E000000}"/>
    <hyperlink ref="R2" r:id="rId32" tooltip="Abrir evidencia en Zajuna" xr:uid="{00000000-0004-0000-0000-00008F000000}"/>
    <hyperlink ref="S2" r:id="rId33" tooltip="Abrir evidencia en Zajuna" xr:uid="{00000000-0004-0000-0000-000090000000}"/>
    <hyperlink ref="T2" r:id="rId34" tooltip="Abrir evidencia en Zajuna" xr:uid="{00000000-0004-0000-0000-000091000000}"/>
    <hyperlink ref="U2" r:id="rId35" tooltip="Abrir evidencia en Zajuna" xr:uid="{00000000-0004-0000-0000-000097000000}"/>
    <hyperlink ref="V2" r:id="rId36" tooltip="Abrir evidencia en Zajuna" xr:uid="{00000000-0004-0000-0000-000098000000}"/>
    <hyperlink ref="W2" r:id="rId37" tooltip="Abrir evidencia en Zajuna" xr:uid="{00000000-0004-0000-0000-000099000000}"/>
    <hyperlink ref="X2" r:id="rId38" tooltip="Abrir evidencia en Zajuna" xr:uid="{00000000-0004-0000-0000-00009A000000}"/>
    <hyperlink ref="Y2" r:id="rId39" tooltip="Abrir evidencia en Zajuna" xr:uid="{00000000-0004-0000-0000-00009B000000}"/>
    <hyperlink ref="Z2" r:id="rId40" tooltip="Abrir evidencia en Zajuna" xr:uid="{00000000-0004-0000-0000-00009C000000}"/>
    <hyperlink ref="AA2" r:id="rId41" tooltip="Abrir evidencia en Zajuna" xr:uid="{00000000-0004-0000-0000-0000B4000000}"/>
    <hyperlink ref="AB2" r:id="rId42" tooltip="Abrir evidencia en Zajuna" xr:uid="{00000000-0004-0000-0000-0000B5000000}"/>
    <hyperlink ref="AC2" r:id="rId43" tooltip="Abrir evidencia en Zajuna" xr:uid="{00000000-0004-0000-0000-0000B6000000}"/>
    <hyperlink ref="AD2" r:id="rId44" tooltip="Abrir evidencia en Zajuna" xr:uid="{00000000-0004-0000-0000-0000B7000000}"/>
    <hyperlink ref="AE2" r:id="rId45" tooltip="Abrir evidencia en Zajuna" xr:uid="{00000000-0004-0000-0000-0000B8000000}"/>
    <hyperlink ref="AF2" r:id="rId46" tooltip="Abrir evidencia en Zajuna" xr:uid="{00000000-0004-0000-0000-0000B9000000}"/>
    <hyperlink ref="AG2" r:id="rId47" tooltip="Abrir evidencia en Zajuna" xr:uid="{00000000-0004-0000-0000-0000CA000000}"/>
    <hyperlink ref="AH2" r:id="rId48" tooltip="Abrir evidencia en Zajuna" xr:uid="{00000000-0004-0000-0000-0000CB000000}"/>
    <hyperlink ref="AI2" r:id="rId49" tooltip="Abrir evidencia en Zajuna" xr:uid="{00000000-0004-0000-0000-0000CC00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L5:AI45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2025-11-08T00:05:43Z</dcterms:created>
  <dcterms:modified xsi:type="dcterms:W3CDTF">2025-11-08T02:16:44Z</dcterms:modified>
  <cp:category/>
</cp:coreProperties>
</file>